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AS7343_EvalSW_Reflection_v2-4-0\ex Calibration datas\"/>
    </mc:Choice>
  </mc:AlternateContent>
  <bookViews>
    <workbookView xWindow="0" yWindow="0" windowWidth="27135" windowHeight="10770" firstSheet="1" activeTab="5"/>
  </bookViews>
  <sheets>
    <sheet name="AS7343_Log_2022-03-23_11-43-40" sheetId="67" r:id="rId1"/>
    <sheet name="Temperature correction" sheetId="68" r:id="rId2"/>
    <sheet name="Gain Correction" sheetId="69" r:id="rId3"/>
    <sheet name="Data correction" sheetId="70" r:id="rId4"/>
    <sheet name="Spectrometer" sheetId="63" r:id="rId5"/>
    <sheet name="CM1" sheetId="49" r:id="rId6"/>
    <sheet name="Test" sheetId="53" r:id="rId7"/>
    <sheet name="used Standard Values" sheetId="6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cf" localSheetId="3">[1]Overview!$H$23</definedName>
    <definedName name="cf" localSheetId="2">[1]Overview!$H$23</definedName>
    <definedName name="cf" localSheetId="1">[1]Overview!$H$23</definedName>
    <definedName name="cf">[2]Overview!$H$23</definedName>
    <definedName name="dcf" localSheetId="3">[3]Overview!$H$33</definedName>
    <definedName name="dcf" localSheetId="2">[3]Overview!$H$33</definedName>
    <definedName name="dcf" localSheetId="1">[3]Overview!$H$33</definedName>
    <definedName name="dcf">[4]Overview!$H$33</definedName>
    <definedName name="deltaB">'[5]LED Spektrum'!$C$35</definedName>
    <definedName name="deltaG">'[5]LED Spektrum'!$C$34</definedName>
    <definedName name="deltaR">'[5]LED Spektrum'!$C$33</definedName>
    <definedName name="Durchmesser_großer_Kreis">'[5]LED Spektrum'!$B$2:$B$74</definedName>
    <definedName name="E" localSheetId="3">'[6]Temperaturentwicklung ACULED'!#REF!</definedName>
    <definedName name="E" localSheetId="2">'[6]Temperaturentwicklung ACULED'!#REF!</definedName>
    <definedName name="E" localSheetId="1">'[6]Temperaturentwicklung ACULED'!#REF!</definedName>
    <definedName name="E">'[6]Temperaturentwicklung ACULED'!#REF!</definedName>
    <definedName name="gemessen">[5]Abgleich!$B$9:$B$11</definedName>
    <definedName name="I" localSheetId="3">'[6]Temperaturentwicklung ACULED'!#REF!</definedName>
    <definedName name="I" localSheetId="2">'[6]Temperaturentwicklung ACULED'!#REF!</definedName>
    <definedName name="I" localSheetId="1">'[6]Temperaturentwicklung ACULED'!#REF!</definedName>
    <definedName name="I">'[6]Temperaturentwicklung ACULED'!#REF!</definedName>
    <definedName name="lambdaB">'[5]LED Spektrum'!$C$32</definedName>
    <definedName name="lambdaG">'[5]LED Spektrum'!$C$31</definedName>
    <definedName name="lambdaR">'[5]LED Spektrum'!$C$30</definedName>
    <definedName name="ld" localSheetId="3">'[6]Temperaturentwicklung ACULED'!#REF!</definedName>
    <definedName name="ld" localSheetId="2">'[6]Temperaturentwicklung ACULED'!#REF!</definedName>
    <definedName name="ld" localSheetId="1">'[6]Temperaturentwicklung ACULED'!#REF!</definedName>
    <definedName name="ld">'[6]Temperaturentwicklung ACULED'!#REF!</definedName>
    <definedName name="MaxB">'[5]LED Spektrum'!$G$39</definedName>
    <definedName name="MaxG">'[5]LED Spektrum'!$G$38</definedName>
    <definedName name="MaxR">'[5]LED Spektrum'!$G$37</definedName>
    <definedName name="n" localSheetId="3">'[6]Temperaturentwicklung ACULED'!#REF!</definedName>
    <definedName name="n" localSheetId="2">'[6]Temperaturentwicklung ACULED'!#REF!</definedName>
    <definedName name="n" localSheetId="1">'[6]Temperaturentwicklung ACULED'!#REF!</definedName>
    <definedName name="n">'[6]Temperaturentwicklung ACULED'!#REF!</definedName>
    <definedName name="normiert_B">'[5]LED Spektrum'!$E$39</definedName>
    <definedName name="normiert_G">'[5]LED Spektrum'!$E$38</definedName>
    <definedName name="normiert_R">'[5]LED Spektrum'!$E$37</definedName>
    <definedName name="Pb">'[6]Temperaturentwicklung ACULED'!$C$7</definedName>
    <definedName name="Pg">'[6]Temperaturentwicklung ACULED'!$C$6</definedName>
    <definedName name="Pr">'[6]Temperaturentwicklung ACULED'!$C$5</definedName>
    <definedName name="Ptot">'[6]Temperaturentwicklung ACULED'!$C$14</definedName>
    <definedName name="rdiff" localSheetId="3">'[6]Temperaturentwicklung ACULED'!#REF!</definedName>
    <definedName name="rdiff" localSheetId="2">'[6]Temperaturentwicklung ACULED'!#REF!</definedName>
    <definedName name="rdiff" localSheetId="1">'[6]Temperaturentwicklung ACULED'!#REF!</definedName>
    <definedName name="rdiff">'[6]Temperaturentwicklung ACULED'!#REF!</definedName>
    <definedName name="Rthck">'[6]Temperaturentwicklung ACULED'!$C$9</definedName>
    <definedName name="Rthjc">'[6]Temperaturentwicklung ACULED'!$C$8</definedName>
    <definedName name="Rthka">'[6]Temperaturentwicklung ACULED'!$C$18</definedName>
    <definedName name="sf" localSheetId="3">[3]Overview!$H$21</definedName>
    <definedName name="sf" localSheetId="2">[3]Overview!$H$21</definedName>
    <definedName name="sf" localSheetId="1">[3]Overview!$H$21</definedName>
    <definedName name="sf">[4]Overview!$H$21</definedName>
    <definedName name="sff" localSheetId="3">[3]Overview!#REF!</definedName>
    <definedName name="sff" localSheetId="2">[3]Overview!#REF!</definedName>
    <definedName name="sff" localSheetId="1">[3]Overview!#REF!</definedName>
    <definedName name="sff">[4]Overview!#REF!</definedName>
    <definedName name="sfg" localSheetId="3">[3]Overview!#REF!</definedName>
    <definedName name="sfg" localSheetId="2">[3]Overview!#REF!</definedName>
    <definedName name="sfg" localSheetId="1">[3]Overview!#REF!</definedName>
    <definedName name="sfg">[4]Overview!#REF!</definedName>
    <definedName name="sfvis" localSheetId="3">[3]Overview!#REF!</definedName>
    <definedName name="sfvis" localSheetId="2">[3]Overview!#REF!</definedName>
    <definedName name="sfvis" localSheetId="1">[3]Overview!#REF!</definedName>
    <definedName name="sfvis">[4]Overview!#REF!</definedName>
    <definedName name="sfvis4" localSheetId="3">[3]Overview!#REF!</definedName>
    <definedName name="sfvis4" localSheetId="2">[3]Overview!#REF!</definedName>
    <definedName name="sfvis4" localSheetId="1">[3]Overview!#REF!</definedName>
    <definedName name="sfvis4">[4]Overview!#REF!</definedName>
    <definedName name="sfvis7" localSheetId="3">[3]Overview!#REF!</definedName>
    <definedName name="sfvis7" localSheetId="2">[3]Overview!#REF!</definedName>
    <definedName name="sfvis7" localSheetId="1">[3]Overview!#REF!</definedName>
    <definedName name="sfvis7">[4]Overview!#REF!</definedName>
    <definedName name="sfvis8" localSheetId="3">[3]Overview!#REF!</definedName>
    <definedName name="sfvis8" localSheetId="2">[3]Overview!#REF!</definedName>
    <definedName name="sfvis8" localSheetId="1">[3]Overview!#REF!</definedName>
    <definedName name="sfvis8">[4]Overview!#REF!</definedName>
    <definedName name="sfw" localSheetId="3">[3]Overview!#REF!</definedName>
    <definedName name="sfw" localSheetId="2">[3]Overview!#REF!</definedName>
    <definedName name="sfw" localSheetId="1">[3]Overview!#REF!</definedName>
    <definedName name="sfw">[4]Overview!#REF!</definedName>
    <definedName name="Soll">[5]Abgleich!$B$21:$B$23</definedName>
    <definedName name="Ta">'[6]Temperaturentwicklung ACULED'!$C$12</definedName>
    <definedName name="Tc" localSheetId="3">'[6]Temperaturentwicklung ACULED'!#REF!</definedName>
    <definedName name="Tc" localSheetId="2">'[6]Temperaturentwicklung ACULED'!#REF!</definedName>
    <definedName name="Tc" localSheetId="1">'[6]Temperaturentwicklung ACULED'!#REF!</definedName>
    <definedName name="Tc">'[6]Temperaturentwicklung ACULED'!#REF!</definedName>
    <definedName name="Tjmax">'[6]Temperaturentwicklung ACULED'!$C$11</definedName>
    <definedName name="Tk">'[6]Temperaturentwicklung ACULED'!$C$15</definedName>
    <definedName name="Ub" localSheetId="3">'[6]Temperaturentwicklung ACULED'!#REF!</definedName>
    <definedName name="Ub" localSheetId="2">'[6]Temperaturentwicklung ACULED'!#REF!</definedName>
    <definedName name="Ub" localSheetId="1">'[6]Temperaturentwicklung ACULED'!#REF!</definedName>
    <definedName name="Ub">'[6]Temperaturentwicklung ACULED'!#REF!</definedName>
    <definedName name="Ug" localSheetId="3">'[6]Temperaturentwicklung ACULED'!#REF!</definedName>
    <definedName name="Ug" localSheetId="2">'[6]Temperaturentwicklung ACULED'!#REF!</definedName>
    <definedName name="Ug" localSheetId="1">'[6]Temperaturentwicklung ACULED'!#REF!</definedName>
    <definedName name="Ug">'[6]Temperaturentwicklung ACULED'!#REF!</definedName>
    <definedName name="Umin" localSheetId="3">'[6]Temperaturentwicklung ACULED'!#REF!</definedName>
    <definedName name="Umin" localSheetId="2">'[6]Temperaturentwicklung ACULED'!#REF!</definedName>
    <definedName name="Umin" localSheetId="1">'[6]Temperaturentwicklung ACULED'!#REF!</definedName>
    <definedName name="Umin">'[6]Temperaturentwicklung ACULED'!#REF!</definedName>
    <definedName name="Umod" localSheetId="3">'[6]Temperaturentwicklung ACULED'!#REF!</definedName>
    <definedName name="Umod" localSheetId="2">'[6]Temperaturentwicklung ACULED'!#REF!</definedName>
    <definedName name="Umod" localSheetId="1">'[6]Temperaturentwicklung ACULED'!#REF!</definedName>
    <definedName name="Umod">'[6]Temperaturentwicklung ACULED'!#REF!</definedName>
    <definedName name="Ur">'[6]Temperaturentwicklung ACULED'!#REF!</definedName>
    <definedName name="σdiff">'[6]Temperaturentwicklung ACULED'!#REF!</definedName>
    <definedName name="σled">'[6]Temperaturentwicklung ACULED'!#REF!</definedName>
    <definedName name="Φdiff">'[6]Temperaturentwicklung ACULED'!#REF!</definedName>
    <definedName name="Φled">'[6]Temperaturentwicklung ACULED'!#REF!</definedName>
    <definedName name="Ωdiff">'[6]Temperaturentwicklung ACULED'!#REF!</definedName>
    <definedName name="Ωled">'[6]Temperaturentwicklung ACULED'!#REF!</definedName>
  </definedNames>
  <calcPr calcId="162913"/>
</workbook>
</file>

<file path=xl/calcChain.xml><?xml version="1.0" encoding="utf-8"?>
<calcChain xmlns="http://schemas.openxmlformats.org/spreadsheetml/2006/main">
  <c r="E36" i="49" l="1"/>
  <c r="E37" i="49"/>
  <c r="E38" i="49"/>
  <c r="E39" i="49"/>
  <c r="E40" i="49"/>
  <c r="E41" i="49"/>
  <c r="E42" i="49"/>
  <c r="E43" i="49"/>
  <c r="E44" i="49"/>
  <c r="D43" i="49"/>
  <c r="D44" i="49"/>
  <c r="D42" i="49"/>
  <c r="D37" i="49"/>
  <c r="D38" i="49"/>
  <c r="D39" i="49"/>
  <c r="D40" i="49"/>
  <c r="D41" i="49"/>
  <c r="D36" i="49"/>
  <c r="B154" i="49" l="1"/>
  <c r="C38" i="70" l="1"/>
  <c r="D38" i="70"/>
  <c r="E38" i="70"/>
  <c r="F38" i="70"/>
  <c r="G38" i="70"/>
  <c r="H38" i="70"/>
  <c r="I38" i="70"/>
  <c r="J38" i="70"/>
  <c r="K38" i="70"/>
  <c r="L38" i="70"/>
  <c r="M38" i="70"/>
  <c r="N38" i="70"/>
  <c r="O38" i="70"/>
  <c r="P38" i="70"/>
  <c r="Q38" i="70"/>
  <c r="R38" i="70"/>
  <c r="S38" i="70"/>
  <c r="T38" i="70"/>
  <c r="U38" i="70"/>
  <c r="V38" i="70"/>
  <c r="W38" i="70"/>
  <c r="X38" i="70"/>
  <c r="Y38" i="70"/>
  <c r="Z38" i="70"/>
  <c r="AA38" i="70"/>
  <c r="C39" i="70"/>
  <c r="D39" i="70"/>
  <c r="E39" i="70"/>
  <c r="F39" i="70"/>
  <c r="G39" i="70"/>
  <c r="H39" i="70"/>
  <c r="I39" i="70"/>
  <c r="J39" i="70"/>
  <c r="K39" i="70"/>
  <c r="L39" i="70"/>
  <c r="M39" i="70"/>
  <c r="N39" i="70"/>
  <c r="O39" i="70"/>
  <c r="P39" i="70"/>
  <c r="Q39" i="70"/>
  <c r="R39" i="70"/>
  <c r="S39" i="70"/>
  <c r="T39" i="70"/>
  <c r="U39" i="70"/>
  <c r="V39" i="70"/>
  <c r="W39" i="70"/>
  <c r="X39" i="70"/>
  <c r="Y39" i="70"/>
  <c r="Z39" i="70"/>
  <c r="AA39" i="70"/>
  <c r="C40" i="70"/>
  <c r="D40" i="70"/>
  <c r="E40" i="70"/>
  <c r="F40" i="70"/>
  <c r="G40" i="70"/>
  <c r="H40" i="70"/>
  <c r="I40" i="70"/>
  <c r="J40" i="70"/>
  <c r="K40" i="70"/>
  <c r="L40" i="70"/>
  <c r="M40" i="70"/>
  <c r="N40" i="70"/>
  <c r="O40" i="70"/>
  <c r="P40" i="70"/>
  <c r="Q40" i="70"/>
  <c r="R40" i="70"/>
  <c r="S40" i="70"/>
  <c r="T40" i="70"/>
  <c r="U40" i="70"/>
  <c r="V40" i="70"/>
  <c r="W40" i="70"/>
  <c r="X40" i="70"/>
  <c r="Y40" i="70"/>
  <c r="Z40" i="70"/>
  <c r="AA40" i="70"/>
  <c r="C41" i="70"/>
  <c r="D41" i="70"/>
  <c r="E41" i="70"/>
  <c r="F41" i="70"/>
  <c r="G41" i="70"/>
  <c r="H41" i="70"/>
  <c r="I41" i="70"/>
  <c r="J41" i="70"/>
  <c r="K41" i="70"/>
  <c r="L41" i="70"/>
  <c r="M41" i="70"/>
  <c r="N41" i="70"/>
  <c r="O41" i="70"/>
  <c r="P41" i="70"/>
  <c r="Q41" i="70"/>
  <c r="R41" i="70"/>
  <c r="S41" i="70"/>
  <c r="T41" i="70"/>
  <c r="U41" i="70"/>
  <c r="V41" i="70"/>
  <c r="W41" i="70"/>
  <c r="X41" i="70"/>
  <c r="Y41" i="70"/>
  <c r="Z41" i="70"/>
  <c r="AA41" i="70"/>
  <c r="C42" i="70"/>
  <c r="D42" i="70"/>
  <c r="E42" i="70"/>
  <c r="F42" i="70"/>
  <c r="G42" i="70"/>
  <c r="H42" i="70"/>
  <c r="I42" i="70"/>
  <c r="J42" i="70"/>
  <c r="K42" i="70"/>
  <c r="L42" i="70"/>
  <c r="M42" i="70"/>
  <c r="N42" i="70"/>
  <c r="O42" i="70"/>
  <c r="P42" i="70"/>
  <c r="Q42" i="70"/>
  <c r="R42" i="70"/>
  <c r="S42" i="70"/>
  <c r="T42" i="70"/>
  <c r="U42" i="70"/>
  <c r="V42" i="70"/>
  <c r="W42" i="70"/>
  <c r="X42" i="70"/>
  <c r="Y42" i="70"/>
  <c r="Z42" i="70"/>
  <c r="AA42" i="70"/>
  <c r="C43" i="70"/>
  <c r="D43" i="70"/>
  <c r="E43" i="70"/>
  <c r="F43" i="70"/>
  <c r="G43" i="70"/>
  <c r="H43" i="70"/>
  <c r="I43" i="70"/>
  <c r="J43" i="70"/>
  <c r="K43" i="70"/>
  <c r="L43" i="70"/>
  <c r="M43" i="70"/>
  <c r="N43" i="70"/>
  <c r="O43" i="70"/>
  <c r="P43" i="70"/>
  <c r="Q43" i="70"/>
  <c r="R43" i="70"/>
  <c r="S43" i="70"/>
  <c r="T43" i="70"/>
  <c r="U43" i="70"/>
  <c r="V43" i="70"/>
  <c r="W43" i="70"/>
  <c r="X43" i="70"/>
  <c r="Y43" i="70"/>
  <c r="Z43" i="70"/>
  <c r="AA43" i="70"/>
  <c r="C44" i="70"/>
  <c r="D44" i="70"/>
  <c r="E44" i="70"/>
  <c r="F44" i="70"/>
  <c r="G44" i="70"/>
  <c r="H44" i="70"/>
  <c r="I44" i="70"/>
  <c r="J44" i="70"/>
  <c r="K44" i="70"/>
  <c r="L44" i="70"/>
  <c r="M44" i="70"/>
  <c r="N44" i="70"/>
  <c r="O44" i="70"/>
  <c r="P44" i="70"/>
  <c r="Q44" i="70"/>
  <c r="R44" i="70"/>
  <c r="S44" i="70"/>
  <c r="T44" i="70"/>
  <c r="U44" i="70"/>
  <c r="V44" i="70"/>
  <c r="W44" i="70"/>
  <c r="X44" i="70"/>
  <c r="Y44" i="70"/>
  <c r="Z44" i="70"/>
  <c r="AA44" i="70"/>
  <c r="C45" i="70"/>
  <c r="D45" i="70"/>
  <c r="E45" i="70"/>
  <c r="F45" i="70"/>
  <c r="G45" i="70"/>
  <c r="H45" i="70"/>
  <c r="I45" i="70"/>
  <c r="J45" i="70"/>
  <c r="K45" i="70"/>
  <c r="L45" i="70"/>
  <c r="M45" i="70"/>
  <c r="N45" i="70"/>
  <c r="O45" i="70"/>
  <c r="P45" i="70"/>
  <c r="Q45" i="70"/>
  <c r="R45" i="70"/>
  <c r="S45" i="70"/>
  <c r="T45" i="70"/>
  <c r="U45" i="70"/>
  <c r="V45" i="70"/>
  <c r="W45" i="70"/>
  <c r="X45" i="70"/>
  <c r="Y45" i="70"/>
  <c r="Z45" i="70"/>
  <c r="AA45" i="70"/>
  <c r="C46" i="70"/>
  <c r="D46" i="70"/>
  <c r="E46" i="70"/>
  <c r="F46" i="70"/>
  <c r="G46" i="70"/>
  <c r="H46" i="70"/>
  <c r="I46" i="70"/>
  <c r="J46" i="70"/>
  <c r="K46" i="70"/>
  <c r="L46" i="70"/>
  <c r="M46" i="70"/>
  <c r="N46" i="70"/>
  <c r="O46" i="70"/>
  <c r="P46" i="70"/>
  <c r="Q46" i="70"/>
  <c r="R46" i="70"/>
  <c r="S46" i="70"/>
  <c r="T46" i="70"/>
  <c r="U46" i="70"/>
  <c r="V46" i="70"/>
  <c r="W46" i="70"/>
  <c r="X46" i="70"/>
  <c r="Y46" i="70"/>
  <c r="Z46" i="70"/>
  <c r="AA46" i="70"/>
  <c r="C47" i="70"/>
  <c r="D47" i="70"/>
  <c r="E47" i="70"/>
  <c r="F47" i="70"/>
  <c r="G47" i="70"/>
  <c r="H47" i="70"/>
  <c r="I47" i="70"/>
  <c r="J47" i="70"/>
  <c r="K47" i="70"/>
  <c r="L47" i="70"/>
  <c r="M47" i="70"/>
  <c r="N47" i="70"/>
  <c r="O47" i="70"/>
  <c r="P47" i="70"/>
  <c r="Q47" i="70"/>
  <c r="R47" i="70"/>
  <c r="S47" i="70"/>
  <c r="T47" i="70"/>
  <c r="U47" i="70"/>
  <c r="V47" i="70"/>
  <c r="W47" i="70"/>
  <c r="X47" i="70"/>
  <c r="Y47" i="70"/>
  <c r="Z47" i="70"/>
  <c r="AA47" i="70"/>
  <c r="C48" i="70"/>
  <c r="D48" i="70"/>
  <c r="E48" i="70"/>
  <c r="F48" i="70"/>
  <c r="G48" i="70"/>
  <c r="H48" i="70"/>
  <c r="I48" i="70"/>
  <c r="J48" i="70"/>
  <c r="K48" i="70"/>
  <c r="L48" i="70"/>
  <c r="M48" i="70"/>
  <c r="N48" i="70"/>
  <c r="O48" i="70"/>
  <c r="P48" i="70"/>
  <c r="Q48" i="70"/>
  <c r="R48" i="70"/>
  <c r="S48" i="70"/>
  <c r="T48" i="70"/>
  <c r="U48" i="70"/>
  <c r="V48" i="70"/>
  <c r="W48" i="70"/>
  <c r="X48" i="70"/>
  <c r="Y48" i="70"/>
  <c r="Z48" i="70"/>
  <c r="AA48" i="70"/>
  <c r="C49" i="70"/>
  <c r="D49" i="70"/>
  <c r="E49" i="70"/>
  <c r="F49" i="70"/>
  <c r="G49" i="70"/>
  <c r="H49" i="70"/>
  <c r="I49" i="70"/>
  <c r="J49" i="70"/>
  <c r="K49" i="70"/>
  <c r="L49" i="70"/>
  <c r="M49" i="70"/>
  <c r="N49" i="70"/>
  <c r="O49" i="70"/>
  <c r="P49" i="70"/>
  <c r="Q49" i="70"/>
  <c r="R49" i="70"/>
  <c r="S49" i="70"/>
  <c r="T49" i="70"/>
  <c r="U49" i="70"/>
  <c r="V49" i="70"/>
  <c r="W49" i="70"/>
  <c r="X49" i="70"/>
  <c r="Y49" i="70"/>
  <c r="Z49" i="70"/>
  <c r="AA49" i="70"/>
  <c r="D37" i="70"/>
  <c r="E37" i="70"/>
  <c r="F37" i="70"/>
  <c r="G37" i="70"/>
  <c r="H37" i="70"/>
  <c r="I37" i="70"/>
  <c r="J37" i="70"/>
  <c r="K37" i="70"/>
  <c r="L37" i="70"/>
  <c r="M37" i="70"/>
  <c r="N37" i="70"/>
  <c r="O37" i="70"/>
  <c r="P37" i="70"/>
  <c r="Q37" i="70"/>
  <c r="R37" i="70"/>
  <c r="S37" i="70"/>
  <c r="T37" i="70"/>
  <c r="U37" i="70"/>
  <c r="V37" i="70"/>
  <c r="W37" i="70"/>
  <c r="X37" i="70"/>
  <c r="Y37" i="70"/>
  <c r="Z37" i="70"/>
  <c r="AA37" i="70"/>
  <c r="C37" i="70"/>
  <c r="C23" i="70"/>
  <c r="D23" i="70"/>
  <c r="E23" i="70"/>
  <c r="F23" i="70"/>
  <c r="G23" i="70"/>
  <c r="H23" i="70"/>
  <c r="I23" i="70"/>
  <c r="J23" i="70"/>
  <c r="K23" i="70"/>
  <c r="L23" i="70"/>
  <c r="M23" i="70"/>
  <c r="N23" i="70"/>
  <c r="O23" i="70"/>
  <c r="P23" i="70"/>
  <c r="Q23" i="70"/>
  <c r="R23" i="70"/>
  <c r="S23" i="70"/>
  <c r="T23" i="70"/>
  <c r="U23" i="70"/>
  <c r="V23" i="70"/>
  <c r="W23" i="70"/>
  <c r="X23" i="70"/>
  <c r="Y23" i="70"/>
  <c r="Z23" i="70"/>
  <c r="AA23" i="70"/>
  <c r="C24" i="70"/>
  <c r="D24" i="70"/>
  <c r="E24" i="70"/>
  <c r="F24" i="70"/>
  <c r="G24" i="70"/>
  <c r="H24" i="70"/>
  <c r="I24" i="70"/>
  <c r="J24" i="70"/>
  <c r="K24" i="70"/>
  <c r="L24" i="70"/>
  <c r="M24" i="70"/>
  <c r="N24" i="70"/>
  <c r="O24" i="70"/>
  <c r="P24" i="70"/>
  <c r="Q24" i="70"/>
  <c r="R24" i="70"/>
  <c r="S24" i="70"/>
  <c r="T24" i="70"/>
  <c r="U24" i="70"/>
  <c r="V24" i="70"/>
  <c r="W24" i="70"/>
  <c r="X24" i="70"/>
  <c r="Y24" i="70"/>
  <c r="Z24" i="70"/>
  <c r="AA24" i="70"/>
  <c r="C25" i="70"/>
  <c r="D25" i="70"/>
  <c r="E25" i="70"/>
  <c r="F25" i="70"/>
  <c r="G25" i="70"/>
  <c r="H25" i="70"/>
  <c r="I25" i="70"/>
  <c r="J25" i="70"/>
  <c r="K25" i="70"/>
  <c r="L25" i="70"/>
  <c r="M25" i="70"/>
  <c r="N25" i="70"/>
  <c r="O25" i="70"/>
  <c r="P25" i="70"/>
  <c r="Q25" i="70"/>
  <c r="R25" i="70"/>
  <c r="S25" i="70"/>
  <c r="T25" i="70"/>
  <c r="U25" i="70"/>
  <c r="V25" i="70"/>
  <c r="W25" i="70"/>
  <c r="X25" i="70"/>
  <c r="Y25" i="70"/>
  <c r="Z25" i="70"/>
  <c r="AA25" i="70"/>
  <c r="C26" i="70"/>
  <c r="D26" i="70"/>
  <c r="E26" i="70"/>
  <c r="F26" i="70"/>
  <c r="G26" i="70"/>
  <c r="H26" i="70"/>
  <c r="I26" i="70"/>
  <c r="J26" i="70"/>
  <c r="K26" i="70"/>
  <c r="L26" i="70"/>
  <c r="M26" i="70"/>
  <c r="N26" i="70"/>
  <c r="O26" i="70"/>
  <c r="P26" i="70"/>
  <c r="Q26" i="70"/>
  <c r="R26" i="70"/>
  <c r="S26" i="70"/>
  <c r="T26" i="70"/>
  <c r="U26" i="70"/>
  <c r="V26" i="70"/>
  <c r="W26" i="70"/>
  <c r="X26" i="70"/>
  <c r="Y26" i="70"/>
  <c r="Z26" i="70"/>
  <c r="AA26" i="70"/>
  <c r="C27" i="70"/>
  <c r="D27" i="70"/>
  <c r="E27" i="70"/>
  <c r="F27" i="70"/>
  <c r="G27" i="70"/>
  <c r="H27" i="70"/>
  <c r="I27" i="70"/>
  <c r="J27" i="70"/>
  <c r="K27" i="70"/>
  <c r="L27" i="70"/>
  <c r="M27" i="70"/>
  <c r="N27" i="70"/>
  <c r="O27" i="70"/>
  <c r="P27" i="70"/>
  <c r="Q27" i="70"/>
  <c r="R27" i="70"/>
  <c r="S27" i="70"/>
  <c r="T27" i="70"/>
  <c r="U27" i="70"/>
  <c r="V27" i="70"/>
  <c r="W27" i="70"/>
  <c r="X27" i="70"/>
  <c r="Y27" i="70"/>
  <c r="Z27" i="70"/>
  <c r="AA27" i="70"/>
  <c r="C28" i="70"/>
  <c r="D28" i="70"/>
  <c r="E28" i="70"/>
  <c r="F28" i="70"/>
  <c r="G28" i="70"/>
  <c r="H28" i="70"/>
  <c r="I28" i="70"/>
  <c r="J28" i="70"/>
  <c r="K28" i="70"/>
  <c r="L28" i="70"/>
  <c r="M28" i="70"/>
  <c r="N28" i="70"/>
  <c r="O28" i="70"/>
  <c r="P28" i="70"/>
  <c r="Q28" i="70"/>
  <c r="R28" i="70"/>
  <c r="S28" i="70"/>
  <c r="T28" i="70"/>
  <c r="U28" i="70"/>
  <c r="V28" i="70"/>
  <c r="W28" i="70"/>
  <c r="X28" i="70"/>
  <c r="Y28" i="70"/>
  <c r="Z28" i="70"/>
  <c r="AA28" i="70"/>
  <c r="C29" i="70"/>
  <c r="D29" i="70"/>
  <c r="E29" i="70"/>
  <c r="F29" i="70"/>
  <c r="G29" i="70"/>
  <c r="H29" i="70"/>
  <c r="I29" i="70"/>
  <c r="J29" i="70"/>
  <c r="K29" i="70"/>
  <c r="L29" i="70"/>
  <c r="M29" i="70"/>
  <c r="N29" i="70"/>
  <c r="O29" i="70"/>
  <c r="P29" i="70"/>
  <c r="Q29" i="70"/>
  <c r="R29" i="70"/>
  <c r="S29" i="70"/>
  <c r="T29" i="70"/>
  <c r="U29" i="70"/>
  <c r="V29" i="70"/>
  <c r="W29" i="70"/>
  <c r="X29" i="70"/>
  <c r="Y29" i="70"/>
  <c r="Z29" i="70"/>
  <c r="AA29" i="70"/>
  <c r="C30" i="70"/>
  <c r="D30" i="70"/>
  <c r="E30" i="70"/>
  <c r="F30" i="70"/>
  <c r="G30" i="70"/>
  <c r="H30" i="70"/>
  <c r="I30" i="70"/>
  <c r="J30" i="70"/>
  <c r="K30" i="70"/>
  <c r="L30" i="70"/>
  <c r="M30" i="70"/>
  <c r="N30" i="70"/>
  <c r="O30" i="70"/>
  <c r="P30" i="70"/>
  <c r="Q30" i="70"/>
  <c r="R30" i="70"/>
  <c r="S30" i="70"/>
  <c r="T30" i="70"/>
  <c r="U30" i="70"/>
  <c r="V30" i="70"/>
  <c r="W30" i="70"/>
  <c r="X30" i="70"/>
  <c r="Y30" i="70"/>
  <c r="Z30" i="70"/>
  <c r="AA30" i="70"/>
  <c r="C31" i="70"/>
  <c r="D31" i="70"/>
  <c r="E31" i="70"/>
  <c r="F31" i="70"/>
  <c r="G31" i="70"/>
  <c r="H31" i="70"/>
  <c r="I31" i="70"/>
  <c r="J31" i="70"/>
  <c r="K31" i="70"/>
  <c r="L31" i="70"/>
  <c r="M31" i="70"/>
  <c r="N31" i="70"/>
  <c r="O31" i="70"/>
  <c r="P31" i="70"/>
  <c r="Q31" i="70"/>
  <c r="R31" i="70"/>
  <c r="S31" i="70"/>
  <c r="T31" i="70"/>
  <c r="U31" i="70"/>
  <c r="V31" i="70"/>
  <c r="W31" i="70"/>
  <c r="X31" i="70"/>
  <c r="Y31" i="70"/>
  <c r="Z31" i="70"/>
  <c r="AA31" i="70"/>
  <c r="C32" i="70"/>
  <c r="D32" i="70"/>
  <c r="E32" i="70"/>
  <c r="F32" i="70"/>
  <c r="G32" i="70"/>
  <c r="H32" i="70"/>
  <c r="I32" i="70"/>
  <c r="J32" i="70"/>
  <c r="K32" i="70"/>
  <c r="L32" i="70"/>
  <c r="M32" i="70"/>
  <c r="N32" i="70"/>
  <c r="O32" i="70"/>
  <c r="P32" i="70"/>
  <c r="Q32" i="70"/>
  <c r="R32" i="70"/>
  <c r="S32" i="70"/>
  <c r="T32" i="70"/>
  <c r="U32" i="70"/>
  <c r="V32" i="70"/>
  <c r="W32" i="70"/>
  <c r="X32" i="70"/>
  <c r="Y32" i="70"/>
  <c r="Z32" i="70"/>
  <c r="AA32" i="70"/>
  <c r="C33" i="70"/>
  <c r="D33" i="70"/>
  <c r="E33" i="70"/>
  <c r="F33" i="70"/>
  <c r="G33" i="70"/>
  <c r="H33" i="70"/>
  <c r="I33" i="70"/>
  <c r="J33" i="70"/>
  <c r="K33" i="70"/>
  <c r="L33" i="70"/>
  <c r="M33" i="70"/>
  <c r="N33" i="70"/>
  <c r="O33" i="70"/>
  <c r="P33" i="70"/>
  <c r="Q33" i="70"/>
  <c r="R33" i="70"/>
  <c r="S33" i="70"/>
  <c r="T33" i="70"/>
  <c r="U33" i="70"/>
  <c r="V33" i="70"/>
  <c r="W33" i="70"/>
  <c r="X33" i="70"/>
  <c r="Y33" i="70"/>
  <c r="Z33" i="70"/>
  <c r="AA33" i="70"/>
  <c r="C34" i="70"/>
  <c r="D34" i="70"/>
  <c r="E34" i="70"/>
  <c r="F34" i="70"/>
  <c r="G34" i="70"/>
  <c r="H34" i="70"/>
  <c r="I34" i="70"/>
  <c r="J34" i="70"/>
  <c r="K34" i="70"/>
  <c r="L34" i="70"/>
  <c r="M34" i="70"/>
  <c r="N34" i="70"/>
  <c r="O34" i="70"/>
  <c r="P34" i="70"/>
  <c r="Q34" i="70"/>
  <c r="R34" i="70"/>
  <c r="S34" i="70"/>
  <c r="T34" i="70"/>
  <c r="U34" i="70"/>
  <c r="V34" i="70"/>
  <c r="W34" i="70"/>
  <c r="X34" i="70"/>
  <c r="Y34" i="70"/>
  <c r="Z34" i="70"/>
  <c r="AA34" i="70"/>
  <c r="D22" i="70"/>
  <c r="E22" i="70"/>
  <c r="F22" i="70"/>
  <c r="G22" i="70"/>
  <c r="H22" i="70"/>
  <c r="I22" i="70"/>
  <c r="J22" i="70"/>
  <c r="K22" i="70"/>
  <c r="L22" i="70"/>
  <c r="M22" i="70"/>
  <c r="N22" i="70"/>
  <c r="O22" i="70"/>
  <c r="P22" i="70"/>
  <c r="Q22" i="70"/>
  <c r="R22" i="70"/>
  <c r="S22" i="70"/>
  <c r="T22" i="70"/>
  <c r="U22" i="70"/>
  <c r="V22" i="70"/>
  <c r="W22" i="70"/>
  <c r="X22" i="70"/>
  <c r="Y22" i="70"/>
  <c r="Z22" i="70"/>
  <c r="AA22" i="70"/>
  <c r="C22" i="70"/>
  <c r="B49" i="70"/>
  <c r="B48" i="70"/>
  <c r="B34" i="70"/>
  <c r="B33" i="70"/>
  <c r="C6" i="70" a="1"/>
  <c r="C6" i="70" s="1"/>
  <c r="C3" i="70" a="1"/>
  <c r="C3" i="70" s="1"/>
  <c r="C2" i="70" a="1"/>
  <c r="C2" i="70" s="1"/>
  <c r="C1" i="70" a="1"/>
  <c r="C1" i="70" s="1"/>
  <c r="C5" i="70"/>
  <c r="D5" i="70"/>
  <c r="E5" i="70"/>
  <c r="F5" i="70"/>
  <c r="G5" i="70"/>
  <c r="H5" i="70"/>
  <c r="I5" i="70"/>
  <c r="J5" i="70"/>
  <c r="K5" i="70"/>
  <c r="L5" i="70"/>
  <c r="M5" i="70"/>
  <c r="N5" i="70"/>
  <c r="O5" i="70"/>
  <c r="P5" i="70"/>
  <c r="Q5" i="70"/>
  <c r="R5" i="70"/>
  <c r="S5" i="70"/>
  <c r="T5" i="70"/>
  <c r="U5" i="70"/>
  <c r="V5" i="70"/>
  <c r="W5" i="70"/>
  <c r="X5" i="70"/>
  <c r="Y5" i="70"/>
  <c r="Z5" i="70"/>
  <c r="AA5" i="70"/>
  <c r="B6" i="70"/>
  <c r="B7" i="70"/>
  <c r="B8" i="70"/>
  <c r="B9" i="70"/>
  <c r="B10" i="70"/>
  <c r="B11" i="70"/>
  <c r="B12" i="70"/>
  <c r="B13" i="70"/>
  <c r="B14" i="70"/>
  <c r="B15" i="70"/>
  <c r="B16" i="70"/>
  <c r="A21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N21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N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N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N28" i="69"/>
  <c r="V3" i="70" l="1"/>
  <c r="U3" i="70"/>
  <c r="N2" i="70"/>
  <c r="N3" i="70"/>
  <c r="M3" i="70"/>
  <c r="W2" i="70"/>
  <c r="T2" i="70"/>
  <c r="T3" i="70"/>
  <c r="M2" i="70"/>
  <c r="L2" i="70"/>
  <c r="K2" i="70"/>
  <c r="J2" i="70"/>
  <c r="Y7" i="70"/>
  <c r="I1" i="70"/>
  <c r="I2" i="70"/>
  <c r="M7" i="70"/>
  <c r="Z2" i="70"/>
  <c r="H2" i="70"/>
  <c r="Z6" i="70"/>
  <c r="Y6" i="70"/>
  <c r="Y2" i="70"/>
  <c r="X3" i="70"/>
  <c r="N6" i="70"/>
  <c r="X2" i="70"/>
  <c r="W3" i="70"/>
  <c r="M6" i="70"/>
  <c r="D16" i="70"/>
  <c r="AA16" i="70"/>
  <c r="R13" i="70"/>
  <c r="T11" i="70"/>
  <c r="V9" i="70"/>
  <c r="X18" i="70"/>
  <c r="L18" i="70"/>
  <c r="Y17" i="70"/>
  <c r="M17" i="70"/>
  <c r="Z16" i="70"/>
  <c r="N16" i="70"/>
  <c r="AA15" i="70"/>
  <c r="O15" i="70"/>
  <c r="C15" i="70"/>
  <c r="P14" i="70"/>
  <c r="D14" i="70"/>
  <c r="Q13" i="70"/>
  <c r="E13" i="70"/>
  <c r="R12" i="70"/>
  <c r="F12" i="70"/>
  <c r="S11" i="70"/>
  <c r="G11" i="70"/>
  <c r="T10" i="70"/>
  <c r="H10" i="70"/>
  <c r="U9" i="70"/>
  <c r="I9" i="70"/>
  <c r="V8" i="70"/>
  <c r="J8" i="70"/>
  <c r="W7" i="70"/>
  <c r="K7" i="70"/>
  <c r="X6" i="70"/>
  <c r="L6" i="70"/>
  <c r="C17" i="70"/>
  <c r="S13" i="70"/>
  <c r="W9" i="70"/>
  <c r="C16" i="70"/>
  <c r="I10" i="70"/>
  <c r="L17" i="70"/>
  <c r="AA17" i="70"/>
  <c r="T12" i="70"/>
  <c r="Y18" i="70"/>
  <c r="E14" i="70"/>
  <c r="H11" i="70"/>
  <c r="X7" i="70"/>
  <c r="Z15" i="70"/>
  <c r="P13" i="70"/>
  <c r="S10" i="70"/>
  <c r="J7" i="70"/>
  <c r="W17" i="70"/>
  <c r="Z14" i="70"/>
  <c r="P12" i="70"/>
  <c r="R10" i="70"/>
  <c r="G9" i="70"/>
  <c r="W16" i="70"/>
  <c r="M14" i="70"/>
  <c r="O12" i="70"/>
  <c r="C12" i="70"/>
  <c r="P11" i="70"/>
  <c r="D11" i="70"/>
  <c r="F9" i="70"/>
  <c r="T7" i="70"/>
  <c r="H7" i="70"/>
  <c r="U6" i="70"/>
  <c r="I6" i="70"/>
  <c r="Z18" i="70"/>
  <c r="F14" i="70"/>
  <c r="J10" i="70"/>
  <c r="O16" i="70"/>
  <c r="X17" i="70"/>
  <c r="C14" i="70"/>
  <c r="R11" i="70"/>
  <c r="H9" i="70"/>
  <c r="V7" i="70"/>
  <c r="K17" i="70"/>
  <c r="N14" i="70"/>
  <c r="Q11" i="70"/>
  <c r="S9" i="70"/>
  <c r="T8" i="70"/>
  <c r="V17" i="70"/>
  <c r="X15" i="70"/>
  <c r="N13" i="70"/>
  <c r="Q10" i="70"/>
  <c r="T18" i="70"/>
  <c r="H18" i="70"/>
  <c r="U17" i="70"/>
  <c r="I17" i="70"/>
  <c r="V16" i="70"/>
  <c r="J16" i="70"/>
  <c r="W15" i="70"/>
  <c r="K15" i="70"/>
  <c r="X14" i="70"/>
  <c r="L14" i="70"/>
  <c r="Y13" i="70"/>
  <c r="M13" i="70"/>
  <c r="Z12" i="70"/>
  <c r="N12" i="70"/>
  <c r="AA11" i="70"/>
  <c r="O11" i="70"/>
  <c r="C11" i="70"/>
  <c r="P10" i="70"/>
  <c r="D10" i="70"/>
  <c r="Q9" i="70"/>
  <c r="E9" i="70"/>
  <c r="R8" i="70"/>
  <c r="F8" i="70"/>
  <c r="S7" i="70"/>
  <c r="G7" i="70"/>
  <c r="T6" i="70"/>
  <c r="H6" i="70"/>
  <c r="P16" i="70"/>
  <c r="G13" i="70"/>
  <c r="K9" i="70"/>
  <c r="P15" i="70"/>
  <c r="K8" i="70"/>
  <c r="AA14" i="70"/>
  <c r="J6" i="70"/>
  <c r="L13" i="70"/>
  <c r="P9" i="70"/>
  <c r="R7" i="70"/>
  <c r="Q15" i="70"/>
  <c r="D15" i="70"/>
  <c r="G12" i="70"/>
  <c r="J9" i="70"/>
  <c r="W18" i="70"/>
  <c r="N15" i="70"/>
  <c r="E12" i="70"/>
  <c r="U8" i="70"/>
  <c r="Y15" i="70"/>
  <c r="C13" i="70"/>
  <c r="H8" i="70"/>
  <c r="L15" i="70"/>
  <c r="R9" i="70"/>
  <c r="G18" i="70"/>
  <c r="I16" i="70"/>
  <c r="K14" i="70"/>
  <c r="M12" i="70"/>
  <c r="O10" i="70"/>
  <c r="E8" i="70"/>
  <c r="R18" i="70"/>
  <c r="F18" i="70"/>
  <c r="S17" i="70"/>
  <c r="G17" i="70"/>
  <c r="T16" i="70"/>
  <c r="H16" i="70"/>
  <c r="U15" i="70"/>
  <c r="I15" i="70"/>
  <c r="V14" i="70"/>
  <c r="J14" i="70"/>
  <c r="W13" i="70"/>
  <c r="K13" i="70"/>
  <c r="X12" i="70"/>
  <c r="L12" i="70"/>
  <c r="Y11" i="70"/>
  <c r="M11" i="70"/>
  <c r="Z10" i="70"/>
  <c r="N10" i="70"/>
  <c r="AA9" i="70"/>
  <c r="O9" i="70"/>
  <c r="C9" i="70"/>
  <c r="P8" i="70"/>
  <c r="D8" i="70"/>
  <c r="Q7" i="70"/>
  <c r="E7" i="70"/>
  <c r="R6" i="70"/>
  <c r="F6" i="70"/>
  <c r="N18" i="70"/>
  <c r="U11" i="70"/>
  <c r="M18" i="70"/>
  <c r="K18" i="70"/>
  <c r="O14" i="70"/>
  <c r="F11" i="70"/>
  <c r="K6" i="70"/>
  <c r="V18" i="70"/>
  <c r="L16" i="70"/>
  <c r="AA13" i="70"/>
  <c r="E11" i="70"/>
  <c r="U7" i="70"/>
  <c r="I18" i="70"/>
  <c r="Y14" i="70"/>
  <c r="G8" i="70"/>
  <c r="H17" i="70"/>
  <c r="J15" i="70"/>
  <c r="Y12" i="70"/>
  <c r="AA10" i="70"/>
  <c r="D9" i="70"/>
  <c r="G6" i="70"/>
  <c r="Q18" i="70"/>
  <c r="E18" i="70"/>
  <c r="R17" i="70"/>
  <c r="F17" i="70"/>
  <c r="S16" i="70"/>
  <c r="G16" i="70"/>
  <c r="T15" i="70"/>
  <c r="H15" i="70"/>
  <c r="U14" i="70"/>
  <c r="I14" i="70"/>
  <c r="V13" i="70"/>
  <c r="J13" i="70"/>
  <c r="W12" i="70"/>
  <c r="K12" i="70"/>
  <c r="X11" i="70"/>
  <c r="L11" i="70"/>
  <c r="Y10" i="70"/>
  <c r="M10" i="70"/>
  <c r="Z9" i="70"/>
  <c r="N9" i="70"/>
  <c r="AA8" i="70"/>
  <c r="O8" i="70"/>
  <c r="C8" i="70"/>
  <c r="P7" i="70"/>
  <c r="D7" i="70"/>
  <c r="Q6" i="70"/>
  <c r="E6" i="70"/>
  <c r="O17" i="70"/>
  <c r="R14" i="70"/>
  <c r="H12" i="70"/>
  <c r="V10" i="70"/>
  <c r="X8" i="70"/>
  <c r="N17" i="70"/>
  <c r="Q14" i="70"/>
  <c r="S12" i="70"/>
  <c r="U10" i="70"/>
  <c r="W8" i="70"/>
  <c r="Y16" i="70"/>
  <c r="D13" i="70"/>
  <c r="G10" i="70"/>
  <c r="I8" i="70"/>
  <c r="X16" i="70"/>
  <c r="D12" i="70"/>
  <c r="I7" i="70"/>
  <c r="U18" i="70"/>
  <c r="K16" i="70"/>
  <c r="AA12" i="70"/>
  <c r="S8" i="70"/>
  <c r="T17" i="70"/>
  <c r="V15" i="70"/>
  <c r="X13" i="70"/>
  <c r="N11" i="70"/>
  <c r="F7" i="70"/>
  <c r="P18" i="70"/>
  <c r="D18" i="70"/>
  <c r="Q17" i="70"/>
  <c r="E17" i="70"/>
  <c r="R16" i="70"/>
  <c r="F16" i="70"/>
  <c r="S15" i="70"/>
  <c r="G15" i="70"/>
  <c r="T14" i="70"/>
  <c r="H14" i="70"/>
  <c r="U13" i="70"/>
  <c r="I13" i="70"/>
  <c r="V12" i="70"/>
  <c r="J12" i="70"/>
  <c r="W11" i="70"/>
  <c r="K11" i="70"/>
  <c r="X10" i="70"/>
  <c r="L10" i="70"/>
  <c r="Y9" i="70"/>
  <c r="M9" i="70"/>
  <c r="Z8" i="70"/>
  <c r="N8" i="70"/>
  <c r="AA7" i="70"/>
  <c r="O7" i="70"/>
  <c r="C7" i="70"/>
  <c r="P6" i="70"/>
  <c r="D6" i="70"/>
  <c r="E15" i="70"/>
  <c r="I11" i="70"/>
  <c r="L8" i="70"/>
  <c r="Z17" i="70"/>
  <c r="F13" i="70"/>
  <c r="L7" i="70"/>
  <c r="M16" i="70"/>
  <c r="Q12" i="70"/>
  <c r="T9" i="70"/>
  <c r="W6" i="70"/>
  <c r="J18" i="70"/>
  <c r="M15" i="70"/>
  <c r="O13" i="70"/>
  <c r="F10" i="70"/>
  <c r="V6" i="70"/>
  <c r="J17" i="70"/>
  <c r="Z13" i="70"/>
  <c r="E10" i="70"/>
  <c r="S18" i="70"/>
  <c r="U16" i="70"/>
  <c r="W14" i="70"/>
  <c r="Z11" i="70"/>
  <c r="C10" i="70"/>
  <c r="Q8" i="70"/>
  <c r="S6" i="70"/>
  <c r="AA18" i="70"/>
  <c r="O18" i="70"/>
  <c r="C18" i="70"/>
  <c r="P17" i="70"/>
  <c r="D17" i="70"/>
  <c r="Q16" i="70"/>
  <c r="E16" i="70"/>
  <c r="R15" i="70"/>
  <c r="F15" i="70"/>
  <c r="S14" i="70"/>
  <c r="G14" i="70"/>
  <c r="T13" i="70"/>
  <c r="H13" i="70"/>
  <c r="U12" i="70"/>
  <c r="I12" i="70"/>
  <c r="V11" i="70"/>
  <c r="J11" i="70"/>
  <c r="W10" i="70"/>
  <c r="K10" i="70"/>
  <c r="X9" i="70"/>
  <c r="L9" i="70"/>
  <c r="Y8" i="70"/>
  <c r="M8" i="70"/>
  <c r="Z7" i="70"/>
  <c r="N7" i="70"/>
  <c r="AA6" i="70"/>
  <c r="O6" i="70"/>
  <c r="Z1" i="70"/>
  <c r="Y1" i="70"/>
  <c r="X1" i="70"/>
  <c r="W1" i="70"/>
  <c r="V2" i="70"/>
  <c r="G2" i="70"/>
  <c r="L3" i="70"/>
  <c r="U1" i="70"/>
  <c r="U2" i="70"/>
  <c r="F2" i="70"/>
  <c r="K3" i="70"/>
  <c r="N1" i="70"/>
  <c r="J3" i="70"/>
  <c r="M1" i="70"/>
  <c r="S2" i="70"/>
  <c r="Z3" i="70"/>
  <c r="I3" i="70"/>
  <c r="L1" i="70"/>
  <c r="R2" i="70"/>
  <c r="Y3" i="70"/>
  <c r="H3" i="70"/>
  <c r="K1" i="70"/>
  <c r="S3" i="70"/>
  <c r="G3" i="70"/>
  <c r="R3" i="70"/>
  <c r="F3" i="70"/>
  <c r="Q3" i="70"/>
  <c r="E3" i="70"/>
  <c r="P3" i="70"/>
  <c r="D3" i="70"/>
  <c r="AA3" i="70"/>
  <c r="O3" i="70"/>
  <c r="Q2" i="70"/>
  <c r="E2" i="70"/>
  <c r="P2" i="70"/>
  <c r="D2" i="70"/>
  <c r="AA2" i="70"/>
  <c r="O2" i="70"/>
  <c r="V1" i="70"/>
  <c r="J1" i="70"/>
  <c r="T1" i="70"/>
  <c r="H1" i="70"/>
  <c r="S1" i="70"/>
  <c r="G1" i="70"/>
  <c r="R1" i="70"/>
  <c r="F1" i="70"/>
  <c r="Q1" i="70"/>
  <c r="E1" i="70"/>
  <c r="P1" i="70"/>
  <c r="D1" i="70"/>
  <c r="AA1" i="70"/>
  <c r="O1" i="70"/>
  <c r="C152" i="49" a="1"/>
  <c r="C152" i="49" s="1"/>
  <c r="B155" i="49"/>
  <c r="B156" i="49"/>
  <c r="B157" i="49"/>
  <c r="B158" i="49"/>
  <c r="B159" i="49"/>
  <c r="B160" i="49"/>
  <c r="B161" i="49"/>
  <c r="B162" i="49"/>
  <c r="B163" i="49"/>
  <c r="B164" i="49"/>
  <c r="B165" i="49"/>
  <c r="B166" i="49"/>
  <c r="B167" i="49"/>
  <c r="B168" i="49"/>
  <c r="B169" i="49"/>
  <c r="B170" i="49"/>
  <c r="B171" i="49"/>
  <c r="B172" i="49"/>
  <c r="B173" i="49"/>
  <c r="B174" i="49"/>
  <c r="B175" i="49"/>
  <c r="B176" i="49"/>
  <c r="B177" i="49"/>
  <c r="B178" i="49"/>
  <c r="B179" i="49"/>
  <c r="B180" i="49"/>
  <c r="B181" i="49"/>
  <c r="B182" i="49"/>
  <c r="B183" i="49"/>
  <c r="B184" i="49"/>
  <c r="A180" i="53"/>
  <c r="A181" i="53"/>
  <c r="A179" i="53"/>
  <c r="K152" i="49" l="1"/>
  <c r="H152" i="49"/>
  <c r="L152" i="49"/>
  <c r="J152" i="49"/>
  <c r="E152" i="49"/>
  <c r="I152" i="49"/>
  <c r="G152" i="49"/>
  <c r="D152" i="49"/>
  <c r="M152" i="49"/>
  <c r="F152" i="49"/>
  <c r="C8" i="53" l="1"/>
  <c r="D8" i="53"/>
  <c r="E8" i="53"/>
  <c r="F8" i="53"/>
  <c r="G8" i="53"/>
  <c r="H8" i="53"/>
  <c r="I8" i="53"/>
  <c r="J8" i="53"/>
  <c r="K8" i="53"/>
  <c r="L8" i="53"/>
  <c r="M8" i="53"/>
  <c r="N8" i="53"/>
  <c r="O8" i="53"/>
  <c r="P8" i="53"/>
  <c r="Q8" i="53"/>
  <c r="R8" i="53"/>
  <c r="S8" i="53"/>
  <c r="T8" i="53"/>
  <c r="U8" i="53"/>
  <c r="V8" i="53"/>
  <c r="W8" i="53"/>
  <c r="X8" i="53"/>
  <c r="Y8" i="53"/>
  <c r="B8" i="53"/>
  <c r="D63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R63" i="49"/>
  <c r="S63" i="49"/>
  <c r="T63" i="49"/>
  <c r="U63" i="49"/>
  <c r="V63" i="49"/>
  <c r="W63" i="49"/>
  <c r="X63" i="49"/>
  <c r="Y63" i="49"/>
  <c r="Z63" i="49"/>
  <c r="D64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R64" i="49"/>
  <c r="S64" i="49"/>
  <c r="T64" i="49"/>
  <c r="U64" i="49"/>
  <c r="V64" i="49"/>
  <c r="W64" i="49"/>
  <c r="X64" i="49"/>
  <c r="Y64" i="49"/>
  <c r="Z64" i="49"/>
  <c r="D65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R65" i="49"/>
  <c r="S65" i="49"/>
  <c r="T65" i="49"/>
  <c r="U65" i="49"/>
  <c r="V65" i="49"/>
  <c r="W65" i="49"/>
  <c r="X65" i="49"/>
  <c r="Y65" i="49"/>
  <c r="Z65" i="49"/>
  <c r="D66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R66" i="49"/>
  <c r="S66" i="49"/>
  <c r="T66" i="49"/>
  <c r="U66" i="49"/>
  <c r="V66" i="49"/>
  <c r="W66" i="49"/>
  <c r="X66" i="49"/>
  <c r="Y66" i="49"/>
  <c r="Z66" i="49"/>
  <c r="D67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R67" i="49"/>
  <c r="S67" i="49"/>
  <c r="T67" i="49"/>
  <c r="U67" i="49"/>
  <c r="V67" i="49"/>
  <c r="W67" i="49"/>
  <c r="X67" i="49"/>
  <c r="Y67" i="49"/>
  <c r="Z67" i="49"/>
  <c r="D68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R68" i="49"/>
  <c r="S68" i="49"/>
  <c r="T68" i="49"/>
  <c r="U68" i="49"/>
  <c r="V68" i="49"/>
  <c r="W68" i="49"/>
  <c r="X68" i="49"/>
  <c r="Y68" i="49"/>
  <c r="Z68" i="49"/>
  <c r="D69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R69" i="49"/>
  <c r="S69" i="49"/>
  <c r="T69" i="49"/>
  <c r="U69" i="49"/>
  <c r="V69" i="49"/>
  <c r="W69" i="49"/>
  <c r="X69" i="49"/>
  <c r="Y69" i="49"/>
  <c r="Z69" i="49"/>
  <c r="D70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R70" i="49"/>
  <c r="S70" i="49"/>
  <c r="T70" i="49"/>
  <c r="U70" i="49"/>
  <c r="V70" i="49"/>
  <c r="W70" i="49"/>
  <c r="X70" i="49"/>
  <c r="Y70" i="49"/>
  <c r="Z70" i="49"/>
  <c r="D71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R71" i="49"/>
  <c r="S71" i="49"/>
  <c r="T71" i="49"/>
  <c r="U71" i="49"/>
  <c r="V71" i="49"/>
  <c r="W71" i="49"/>
  <c r="X71" i="49"/>
  <c r="Y71" i="49"/>
  <c r="Z71" i="49"/>
  <c r="D72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R72" i="49"/>
  <c r="S72" i="49"/>
  <c r="T72" i="49"/>
  <c r="U72" i="49"/>
  <c r="V72" i="49"/>
  <c r="W72" i="49"/>
  <c r="X72" i="49"/>
  <c r="Y72" i="49"/>
  <c r="Z72" i="49"/>
  <c r="D73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R73" i="49"/>
  <c r="S73" i="49"/>
  <c r="T73" i="49"/>
  <c r="U73" i="49"/>
  <c r="V73" i="49"/>
  <c r="W73" i="49"/>
  <c r="X73" i="49"/>
  <c r="Y73" i="49"/>
  <c r="Z73" i="49"/>
  <c r="B64" i="49"/>
  <c r="B65" i="49"/>
  <c r="B66" i="49"/>
  <c r="B67" i="49"/>
  <c r="B68" i="49"/>
  <c r="B69" i="49"/>
  <c r="B70" i="49"/>
  <c r="B71" i="49"/>
  <c r="B72" i="49"/>
  <c r="B73" i="49"/>
  <c r="C64" i="49"/>
  <c r="C65" i="49"/>
  <c r="C66" i="49"/>
  <c r="C67" i="49"/>
  <c r="C68" i="49"/>
  <c r="C69" i="49"/>
  <c r="C70" i="49"/>
  <c r="C71" i="49"/>
  <c r="C72" i="49"/>
  <c r="C73" i="49"/>
  <c r="C63" i="49"/>
  <c r="C108" i="49" s="1" a="1"/>
  <c r="C108" i="49" s="1"/>
  <c r="B51" i="49"/>
  <c r="B52" i="49"/>
  <c r="B53" i="49"/>
  <c r="B54" i="49"/>
  <c r="B55" i="49"/>
  <c r="B56" i="49"/>
  <c r="B57" i="49"/>
  <c r="B58" i="49"/>
  <c r="B59" i="49"/>
  <c r="B60" i="49"/>
  <c r="B50" i="49"/>
  <c r="G113" i="49" l="1"/>
  <c r="K118" i="49"/>
  <c r="J118" i="49"/>
  <c r="I117" i="49"/>
  <c r="H116" i="49"/>
  <c r="G115" i="49"/>
  <c r="F114" i="49"/>
  <c r="E113" i="49"/>
  <c r="D112" i="49"/>
  <c r="C111" i="49"/>
  <c r="M109" i="49"/>
  <c r="L108" i="49"/>
  <c r="J116" i="49"/>
  <c r="G114" i="49"/>
  <c r="F115" i="49"/>
  <c r="D113" i="49"/>
  <c r="C112" i="49"/>
  <c r="M110" i="49"/>
  <c r="L109" i="49"/>
  <c r="K108" i="49"/>
  <c r="D110" i="49"/>
  <c r="H115" i="49"/>
  <c r="H118" i="49"/>
  <c r="G117" i="49"/>
  <c r="F116" i="49"/>
  <c r="E115" i="49"/>
  <c r="D114" i="49"/>
  <c r="C113" i="49"/>
  <c r="M111" i="49"/>
  <c r="L110" i="49"/>
  <c r="K109" i="49"/>
  <c r="J108" i="49"/>
  <c r="M108" i="49"/>
  <c r="I108" i="49"/>
  <c r="K117" i="49"/>
  <c r="D111" i="49"/>
  <c r="D115" i="49"/>
  <c r="F118" i="49"/>
  <c r="E117" i="49"/>
  <c r="D116" i="49"/>
  <c r="C115" i="49"/>
  <c r="M113" i="49"/>
  <c r="L112" i="49"/>
  <c r="K111" i="49"/>
  <c r="J110" i="49"/>
  <c r="I109" i="49"/>
  <c r="H108" i="49"/>
  <c r="E111" i="49"/>
  <c r="I116" i="49"/>
  <c r="E116" i="49"/>
  <c r="M112" i="49"/>
  <c r="E118" i="49"/>
  <c r="D117" i="49"/>
  <c r="C116" i="49"/>
  <c r="M114" i="49"/>
  <c r="L113" i="49"/>
  <c r="K112" i="49"/>
  <c r="J111" i="49"/>
  <c r="I110" i="49"/>
  <c r="H109" i="49"/>
  <c r="G108" i="49"/>
  <c r="F112" i="49"/>
  <c r="J117" i="49"/>
  <c r="G116" i="49"/>
  <c r="J109" i="49"/>
  <c r="D118" i="49"/>
  <c r="C117" i="49"/>
  <c r="M115" i="49"/>
  <c r="L114" i="49"/>
  <c r="K113" i="49"/>
  <c r="J112" i="49"/>
  <c r="I111" i="49"/>
  <c r="H110" i="49"/>
  <c r="G109" i="49"/>
  <c r="F108" i="49"/>
  <c r="H114" i="49"/>
  <c r="C110" i="49"/>
  <c r="H117" i="49"/>
  <c r="G118" i="49"/>
  <c r="L111" i="49"/>
  <c r="C118" i="49"/>
  <c r="M116" i="49"/>
  <c r="L115" i="49"/>
  <c r="K114" i="49"/>
  <c r="J113" i="49"/>
  <c r="I112" i="49"/>
  <c r="H111" i="49"/>
  <c r="G110" i="49"/>
  <c r="F109" i="49"/>
  <c r="E108" i="49"/>
  <c r="I115" i="49"/>
  <c r="E112" i="49"/>
  <c r="I118" i="49"/>
  <c r="F117" i="49"/>
  <c r="K110" i="49"/>
  <c r="M117" i="49"/>
  <c r="L116" i="49"/>
  <c r="K115" i="49"/>
  <c r="J114" i="49"/>
  <c r="I113" i="49"/>
  <c r="H112" i="49"/>
  <c r="G111" i="49"/>
  <c r="F110" i="49"/>
  <c r="E109" i="49"/>
  <c r="D108" i="49"/>
  <c r="L118" i="49"/>
  <c r="C109" i="49"/>
  <c r="F113" i="49"/>
  <c r="E114" i="49"/>
  <c r="C114" i="49"/>
  <c r="M118" i="49"/>
  <c r="L117" i="49"/>
  <c r="K116" i="49"/>
  <c r="J115" i="49"/>
  <c r="I114" i="49"/>
  <c r="H113" i="49"/>
  <c r="G112" i="49"/>
  <c r="F111" i="49"/>
  <c r="E110" i="49"/>
  <c r="D109" i="49"/>
  <c r="B63" i="49" l="1"/>
  <c r="C156" i="53" l="1"/>
  <c r="D156" i="53"/>
  <c r="E156" i="53"/>
  <c r="F156" i="53"/>
  <c r="G156" i="53"/>
  <c r="H156" i="53"/>
  <c r="I156" i="53"/>
  <c r="J156" i="53"/>
  <c r="K156" i="53"/>
  <c r="L156" i="53"/>
  <c r="M156" i="53"/>
  <c r="N156" i="53"/>
  <c r="O156" i="53"/>
  <c r="P156" i="53"/>
  <c r="Q156" i="53"/>
  <c r="R156" i="53"/>
  <c r="S156" i="53"/>
  <c r="T156" i="53"/>
  <c r="U156" i="53"/>
  <c r="V156" i="53"/>
  <c r="W156" i="53"/>
  <c r="X156" i="53"/>
  <c r="Y156" i="53"/>
  <c r="B156" i="53"/>
  <c r="G2" i="61" l="1"/>
  <c r="C2" i="61"/>
  <c r="D2" i="61"/>
  <c r="B2" i="61"/>
  <c r="F147" i="53" l="1"/>
  <c r="G147" i="53"/>
  <c r="H147" i="53"/>
  <c r="I147" i="53"/>
  <c r="J147" i="53"/>
  <c r="K147" i="53"/>
  <c r="L147" i="53"/>
  <c r="M147" i="53"/>
  <c r="N147" i="53"/>
  <c r="O147" i="53"/>
  <c r="P147" i="53"/>
  <c r="Q147" i="53"/>
  <c r="Q175" i="53" s="1"/>
  <c r="R147" i="53"/>
  <c r="S147" i="53"/>
  <c r="T147" i="53"/>
  <c r="U147" i="53"/>
  <c r="V147" i="53"/>
  <c r="W147" i="53"/>
  <c r="X147" i="53"/>
  <c r="Y147" i="53"/>
  <c r="C147" i="53"/>
  <c r="D147" i="53"/>
  <c r="E147" i="53"/>
  <c r="E175" i="53" s="1"/>
  <c r="C148" i="53"/>
  <c r="D148" i="53"/>
  <c r="E148" i="53"/>
  <c r="F148" i="53"/>
  <c r="G148" i="53"/>
  <c r="H148" i="53"/>
  <c r="I148" i="53"/>
  <c r="J148" i="53"/>
  <c r="K148" i="53"/>
  <c r="L148" i="53"/>
  <c r="M148" i="53"/>
  <c r="N148" i="53"/>
  <c r="O148" i="53"/>
  <c r="P148" i="53"/>
  <c r="Q148" i="53"/>
  <c r="R148" i="53"/>
  <c r="S148" i="53"/>
  <c r="T148" i="53"/>
  <c r="U148" i="53"/>
  <c r="V148" i="53"/>
  <c r="W148" i="53"/>
  <c r="X148" i="53"/>
  <c r="Y148" i="53"/>
  <c r="C149" i="53"/>
  <c r="D149" i="53"/>
  <c r="E149" i="53"/>
  <c r="F149" i="53"/>
  <c r="G149" i="53"/>
  <c r="H149" i="53"/>
  <c r="I149" i="53"/>
  <c r="J149" i="53"/>
  <c r="K149" i="53"/>
  <c r="L149" i="53"/>
  <c r="M149" i="53"/>
  <c r="N149" i="53"/>
  <c r="O149" i="53"/>
  <c r="P149" i="53"/>
  <c r="Q149" i="53"/>
  <c r="R149" i="53"/>
  <c r="S149" i="53"/>
  <c r="T149" i="53"/>
  <c r="U149" i="53"/>
  <c r="V149" i="53"/>
  <c r="W149" i="53"/>
  <c r="X149" i="53"/>
  <c r="Y149" i="53"/>
  <c r="B147" i="53"/>
  <c r="B148" i="53"/>
  <c r="B149" i="53"/>
  <c r="A148" i="53"/>
  <c r="A149" i="53"/>
  <c r="A147" i="53"/>
  <c r="C3" i="53"/>
  <c r="D3" i="53"/>
  <c r="E3" i="53"/>
  <c r="F3" i="53"/>
  <c r="G3" i="53"/>
  <c r="H3" i="53"/>
  <c r="I3" i="53"/>
  <c r="J3" i="53"/>
  <c r="K3" i="53"/>
  <c r="L3" i="53"/>
  <c r="M3" i="53"/>
  <c r="N3" i="53"/>
  <c r="O3" i="53"/>
  <c r="P3" i="53"/>
  <c r="Q3" i="53"/>
  <c r="R3" i="53"/>
  <c r="S3" i="53"/>
  <c r="T3" i="53"/>
  <c r="U3" i="53"/>
  <c r="V3" i="53"/>
  <c r="W3" i="53"/>
  <c r="X3" i="53"/>
  <c r="Y3" i="53"/>
  <c r="C4" i="53"/>
  <c r="D4" i="53"/>
  <c r="E4" i="53"/>
  <c r="F4" i="53"/>
  <c r="G4" i="53"/>
  <c r="H4" i="53"/>
  <c r="I4" i="53"/>
  <c r="J4" i="53"/>
  <c r="K4" i="53"/>
  <c r="L4" i="53"/>
  <c r="M4" i="53"/>
  <c r="N4" i="53"/>
  <c r="O4" i="53"/>
  <c r="P4" i="53"/>
  <c r="Q4" i="53"/>
  <c r="R4" i="53"/>
  <c r="S4" i="53"/>
  <c r="T4" i="53"/>
  <c r="U4" i="53"/>
  <c r="V4" i="53"/>
  <c r="W4" i="53"/>
  <c r="X4" i="53"/>
  <c r="Y4" i="53"/>
  <c r="C5" i="53"/>
  <c r="D5" i="53"/>
  <c r="E5" i="53"/>
  <c r="F5" i="53"/>
  <c r="G5" i="53"/>
  <c r="H5" i="53"/>
  <c r="I5" i="53"/>
  <c r="J5" i="53"/>
  <c r="K5" i="53"/>
  <c r="L5" i="53"/>
  <c r="M5" i="53"/>
  <c r="N5" i="53"/>
  <c r="O5" i="53"/>
  <c r="P5" i="53"/>
  <c r="Q5" i="53"/>
  <c r="R5" i="53"/>
  <c r="S5" i="53"/>
  <c r="T5" i="53"/>
  <c r="U5" i="53"/>
  <c r="V5" i="53"/>
  <c r="W5" i="53"/>
  <c r="X5" i="53"/>
  <c r="Y5" i="53"/>
  <c r="B4" i="53"/>
  <c r="B5" i="53"/>
  <c r="B3" i="53"/>
  <c r="D3" i="49"/>
  <c r="E3" i="49"/>
  <c r="F3" i="49"/>
  <c r="G3" i="49"/>
  <c r="H3" i="49"/>
  <c r="I3" i="49"/>
  <c r="J3" i="49"/>
  <c r="K3" i="49"/>
  <c r="L3" i="49"/>
  <c r="M3" i="49"/>
  <c r="N3" i="49"/>
  <c r="O3" i="49"/>
  <c r="P3" i="49"/>
  <c r="Q3" i="49"/>
  <c r="R3" i="49"/>
  <c r="S3" i="49"/>
  <c r="T3" i="49"/>
  <c r="U3" i="49"/>
  <c r="V3" i="49"/>
  <c r="W3" i="49"/>
  <c r="X3" i="49"/>
  <c r="Y3" i="49"/>
  <c r="Z3" i="49"/>
  <c r="D4" i="49"/>
  <c r="E4" i="49"/>
  <c r="F4" i="49"/>
  <c r="G4" i="49"/>
  <c r="H4" i="49"/>
  <c r="I4" i="49"/>
  <c r="J4" i="49"/>
  <c r="K4" i="49"/>
  <c r="L4" i="49"/>
  <c r="M4" i="49"/>
  <c r="N4" i="49"/>
  <c r="O4" i="49"/>
  <c r="P4" i="49"/>
  <c r="Q4" i="49"/>
  <c r="R4" i="49"/>
  <c r="S4" i="49"/>
  <c r="T4" i="49"/>
  <c r="U4" i="49"/>
  <c r="V4" i="49"/>
  <c r="W4" i="49"/>
  <c r="X4" i="49"/>
  <c r="Y4" i="49"/>
  <c r="Z4" i="49"/>
  <c r="D5" i="49"/>
  <c r="E5" i="49"/>
  <c r="F5" i="49"/>
  <c r="G5" i="49"/>
  <c r="H5" i="49"/>
  <c r="I5" i="49"/>
  <c r="J5" i="49"/>
  <c r="K5" i="49"/>
  <c r="L5" i="49"/>
  <c r="M5" i="49"/>
  <c r="N5" i="49"/>
  <c r="O5" i="49"/>
  <c r="P5" i="49"/>
  <c r="Q5" i="49"/>
  <c r="R5" i="49"/>
  <c r="S5" i="49"/>
  <c r="T5" i="49"/>
  <c r="U5" i="49"/>
  <c r="V5" i="49"/>
  <c r="W5" i="49"/>
  <c r="X5" i="49"/>
  <c r="Y5" i="49"/>
  <c r="Z5" i="49"/>
  <c r="D6" i="49"/>
  <c r="E6" i="49"/>
  <c r="F6" i="49"/>
  <c r="G6" i="49"/>
  <c r="H6" i="49"/>
  <c r="I6" i="49"/>
  <c r="J6" i="49"/>
  <c r="K6" i="49"/>
  <c r="L6" i="49"/>
  <c r="M6" i="49"/>
  <c r="N6" i="49"/>
  <c r="O6" i="49"/>
  <c r="P6" i="49"/>
  <c r="Q6" i="49"/>
  <c r="R6" i="49"/>
  <c r="S6" i="49"/>
  <c r="T6" i="49"/>
  <c r="U6" i="49"/>
  <c r="V6" i="49"/>
  <c r="W6" i="49"/>
  <c r="X6" i="49"/>
  <c r="Y6" i="49"/>
  <c r="Z6" i="49"/>
  <c r="D7" i="49"/>
  <c r="E7" i="49"/>
  <c r="F7" i="49"/>
  <c r="G7" i="49"/>
  <c r="H7" i="49"/>
  <c r="I7" i="49"/>
  <c r="J7" i="49"/>
  <c r="K7" i="49"/>
  <c r="L7" i="49"/>
  <c r="M7" i="49"/>
  <c r="N7" i="49"/>
  <c r="O7" i="49"/>
  <c r="P7" i="49"/>
  <c r="Q7" i="49"/>
  <c r="R7" i="49"/>
  <c r="S7" i="49"/>
  <c r="T7" i="49"/>
  <c r="U7" i="49"/>
  <c r="V7" i="49"/>
  <c r="W7" i="49"/>
  <c r="X7" i="49"/>
  <c r="Y7" i="49"/>
  <c r="Z7" i="49"/>
  <c r="D8" i="49"/>
  <c r="E8" i="49"/>
  <c r="F8" i="49"/>
  <c r="G8" i="49"/>
  <c r="H8" i="49"/>
  <c r="I8" i="49"/>
  <c r="J8" i="49"/>
  <c r="K8" i="49"/>
  <c r="L8" i="49"/>
  <c r="M8" i="49"/>
  <c r="N8" i="49"/>
  <c r="O8" i="49"/>
  <c r="P8" i="49"/>
  <c r="Q8" i="49"/>
  <c r="R8" i="49"/>
  <c r="S8" i="49"/>
  <c r="T8" i="49"/>
  <c r="U8" i="49"/>
  <c r="V8" i="49"/>
  <c r="W8" i="49"/>
  <c r="X8" i="49"/>
  <c r="Y8" i="49"/>
  <c r="Z8" i="49"/>
  <c r="D9" i="49"/>
  <c r="E9" i="49"/>
  <c r="F9" i="49"/>
  <c r="G9" i="49"/>
  <c r="H9" i="49"/>
  <c r="I9" i="49"/>
  <c r="J9" i="49"/>
  <c r="K9" i="49"/>
  <c r="L9" i="49"/>
  <c r="M9" i="49"/>
  <c r="N9" i="49"/>
  <c r="O9" i="49"/>
  <c r="P9" i="49"/>
  <c r="Q9" i="49"/>
  <c r="R9" i="49"/>
  <c r="S9" i="49"/>
  <c r="T9" i="49"/>
  <c r="U9" i="49"/>
  <c r="V9" i="49"/>
  <c r="W9" i="49"/>
  <c r="X9" i="49"/>
  <c r="Y9" i="49"/>
  <c r="Z9" i="49"/>
  <c r="D10" i="49"/>
  <c r="E10" i="49"/>
  <c r="F10" i="49"/>
  <c r="G10" i="49"/>
  <c r="H10" i="49"/>
  <c r="I10" i="49"/>
  <c r="J10" i="49"/>
  <c r="K10" i="49"/>
  <c r="L10" i="49"/>
  <c r="M10" i="49"/>
  <c r="N10" i="49"/>
  <c r="O10" i="49"/>
  <c r="P10" i="49"/>
  <c r="Q10" i="49"/>
  <c r="R10" i="49"/>
  <c r="S10" i="49"/>
  <c r="T10" i="49"/>
  <c r="U10" i="49"/>
  <c r="V10" i="49"/>
  <c r="W10" i="49"/>
  <c r="X10" i="49"/>
  <c r="Y10" i="49"/>
  <c r="Z10" i="49"/>
  <c r="D11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R11" i="49"/>
  <c r="S11" i="49"/>
  <c r="T11" i="49"/>
  <c r="U11" i="49"/>
  <c r="V11" i="49"/>
  <c r="W11" i="49"/>
  <c r="X11" i="49"/>
  <c r="Y11" i="49"/>
  <c r="Z11" i="49"/>
  <c r="D12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R12" i="49"/>
  <c r="S12" i="49"/>
  <c r="T12" i="49"/>
  <c r="U12" i="49"/>
  <c r="V12" i="49"/>
  <c r="W12" i="49"/>
  <c r="X12" i="49"/>
  <c r="Y12" i="49"/>
  <c r="Z12" i="49"/>
  <c r="D13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R13" i="49"/>
  <c r="S13" i="49"/>
  <c r="T13" i="49"/>
  <c r="U13" i="49"/>
  <c r="V13" i="49"/>
  <c r="W13" i="49"/>
  <c r="X13" i="49"/>
  <c r="Y13" i="49"/>
  <c r="Z13" i="49"/>
  <c r="D14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R14" i="49"/>
  <c r="S14" i="49"/>
  <c r="T14" i="49"/>
  <c r="U14" i="49"/>
  <c r="V14" i="49"/>
  <c r="W14" i="49"/>
  <c r="X14" i="49"/>
  <c r="Y14" i="49"/>
  <c r="Z14" i="49"/>
  <c r="D15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R15" i="49"/>
  <c r="S15" i="49"/>
  <c r="T15" i="49"/>
  <c r="U15" i="49"/>
  <c r="V15" i="49"/>
  <c r="W15" i="49"/>
  <c r="X15" i="49"/>
  <c r="Y15" i="49"/>
  <c r="Z15" i="49"/>
  <c r="D16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R16" i="49"/>
  <c r="S16" i="49"/>
  <c r="T16" i="49"/>
  <c r="U16" i="49"/>
  <c r="V16" i="49"/>
  <c r="W16" i="49"/>
  <c r="X16" i="49"/>
  <c r="Y16" i="49"/>
  <c r="Z16" i="49"/>
  <c r="D17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R17" i="49"/>
  <c r="S17" i="49"/>
  <c r="T17" i="49"/>
  <c r="U17" i="49"/>
  <c r="V17" i="49"/>
  <c r="W17" i="49"/>
  <c r="X17" i="49"/>
  <c r="Y17" i="49"/>
  <c r="Z17" i="49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D26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R26" i="49"/>
  <c r="S26" i="49"/>
  <c r="T26" i="49"/>
  <c r="U26" i="49"/>
  <c r="V26" i="49"/>
  <c r="W26" i="49"/>
  <c r="X26" i="49"/>
  <c r="Y26" i="49"/>
  <c r="Z26" i="49"/>
  <c r="D27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R27" i="49"/>
  <c r="S27" i="49"/>
  <c r="T27" i="49"/>
  <c r="U27" i="49"/>
  <c r="V27" i="49"/>
  <c r="W27" i="49"/>
  <c r="X27" i="49"/>
  <c r="Y27" i="49"/>
  <c r="Z27" i="49"/>
  <c r="D28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R28" i="49"/>
  <c r="S28" i="49"/>
  <c r="T28" i="49"/>
  <c r="U28" i="49"/>
  <c r="V28" i="49"/>
  <c r="W28" i="49"/>
  <c r="X28" i="49"/>
  <c r="Y28" i="49"/>
  <c r="Z28" i="49"/>
  <c r="D29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R29" i="49"/>
  <c r="S29" i="49"/>
  <c r="T29" i="49"/>
  <c r="U29" i="49"/>
  <c r="V29" i="49"/>
  <c r="W29" i="49"/>
  <c r="X29" i="49"/>
  <c r="Y29" i="49"/>
  <c r="Z29" i="49"/>
  <c r="D30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R30" i="49"/>
  <c r="S30" i="49"/>
  <c r="T30" i="49"/>
  <c r="U30" i="49"/>
  <c r="V30" i="49"/>
  <c r="W30" i="49"/>
  <c r="X30" i="49"/>
  <c r="Y30" i="49"/>
  <c r="Z30" i="49"/>
  <c r="D31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R31" i="49"/>
  <c r="S31" i="49"/>
  <c r="T31" i="49"/>
  <c r="U31" i="49"/>
  <c r="V31" i="49"/>
  <c r="W31" i="49"/>
  <c r="X31" i="49"/>
  <c r="Y31" i="49"/>
  <c r="Z31" i="49"/>
  <c r="D32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R32" i="49"/>
  <c r="S32" i="49"/>
  <c r="T32" i="49"/>
  <c r="U32" i="49"/>
  <c r="V32" i="49"/>
  <c r="W32" i="49"/>
  <c r="X32" i="49"/>
  <c r="Y32" i="49"/>
  <c r="Z32" i="49"/>
  <c r="D33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R33" i="49"/>
  <c r="S33" i="49"/>
  <c r="T33" i="49"/>
  <c r="U33" i="49"/>
  <c r="V33" i="49"/>
  <c r="W33" i="49"/>
  <c r="X33" i="49"/>
  <c r="Y33" i="49"/>
  <c r="Z33" i="49"/>
  <c r="C4" i="49"/>
  <c r="C5" i="49"/>
  <c r="C6" i="49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" i="49"/>
  <c r="B157" i="53" l="1"/>
  <c r="B176" i="53"/>
  <c r="B174" i="53"/>
  <c r="N157" i="53"/>
  <c r="N174" i="53"/>
  <c r="N176" i="53"/>
  <c r="P175" i="53"/>
  <c r="B175" i="53"/>
  <c r="Y157" i="53"/>
  <c r="Y176" i="53"/>
  <c r="Y174" i="53"/>
  <c r="M157" i="53"/>
  <c r="M174" i="53"/>
  <c r="M176" i="53"/>
  <c r="D175" i="53"/>
  <c r="O175" i="53"/>
  <c r="X157" i="53"/>
  <c r="X176" i="53"/>
  <c r="X174" i="53"/>
  <c r="L157" i="53"/>
  <c r="L176" i="53"/>
  <c r="L174" i="53"/>
  <c r="C175" i="53"/>
  <c r="N175" i="53"/>
  <c r="W174" i="53"/>
  <c r="W176" i="53"/>
  <c r="K176" i="53"/>
  <c r="K174" i="53"/>
  <c r="Y175" i="53"/>
  <c r="M175" i="53"/>
  <c r="V157" i="53"/>
  <c r="V176" i="53"/>
  <c r="V174" i="53"/>
  <c r="J157" i="53"/>
  <c r="J174" i="53"/>
  <c r="J176" i="53"/>
  <c r="X175" i="53"/>
  <c r="L175" i="53"/>
  <c r="C174" i="53"/>
  <c r="C176" i="53"/>
  <c r="U157" i="53"/>
  <c r="U176" i="53"/>
  <c r="U174" i="53"/>
  <c r="I157" i="53"/>
  <c r="I176" i="53"/>
  <c r="I174" i="53"/>
  <c r="W175" i="53"/>
  <c r="K175" i="53"/>
  <c r="O174" i="53"/>
  <c r="O176" i="53"/>
  <c r="T157" i="53"/>
  <c r="T176" i="53"/>
  <c r="T174" i="53"/>
  <c r="H157" i="53"/>
  <c r="H176" i="53"/>
  <c r="H174" i="53"/>
  <c r="V175" i="53"/>
  <c r="J175" i="53"/>
  <c r="S176" i="53"/>
  <c r="S174" i="53"/>
  <c r="G176" i="53"/>
  <c r="G174" i="53"/>
  <c r="U175" i="53"/>
  <c r="I175" i="53"/>
  <c r="R157" i="53"/>
  <c r="R176" i="53"/>
  <c r="R174" i="53"/>
  <c r="F157" i="53"/>
  <c r="F176" i="53"/>
  <c r="F174" i="53"/>
  <c r="T175" i="53"/>
  <c r="H175" i="53"/>
  <c r="Q157" i="53"/>
  <c r="Q176" i="53"/>
  <c r="Q174" i="53"/>
  <c r="E157" i="53"/>
  <c r="E176" i="53"/>
  <c r="E174" i="53"/>
  <c r="S175" i="53"/>
  <c r="G175" i="53"/>
  <c r="P157" i="53"/>
  <c r="P174" i="53"/>
  <c r="P176" i="53"/>
  <c r="D157" i="53"/>
  <c r="D174" i="53"/>
  <c r="D176" i="53"/>
  <c r="R175" i="53"/>
  <c r="F175" i="53"/>
  <c r="M158" i="53"/>
  <c r="C76" i="49" a="1"/>
  <c r="B158" i="53"/>
  <c r="C158" i="53"/>
  <c r="V158" i="53"/>
  <c r="R158" i="53"/>
  <c r="N158" i="53"/>
  <c r="J158" i="53"/>
  <c r="F158" i="53"/>
  <c r="Y158" i="53"/>
  <c r="U158" i="53"/>
  <c r="I158" i="53"/>
  <c r="E158" i="53"/>
  <c r="R159" i="53"/>
  <c r="W158" i="53"/>
  <c r="S158" i="53"/>
  <c r="O158" i="53"/>
  <c r="B159" i="53"/>
  <c r="W159" i="53"/>
  <c r="S159" i="53"/>
  <c r="O159" i="53"/>
  <c r="K159" i="53"/>
  <c r="G159" i="53"/>
  <c r="C159" i="53"/>
  <c r="N159" i="53"/>
  <c r="X158" i="53"/>
  <c r="T158" i="53"/>
  <c r="P158" i="53"/>
  <c r="L158" i="53"/>
  <c r="H158" i="53"/>
  <c r="J159" i="53"/>
  <c r="D158" i="53"/>
  <c r="K158" i="53"/>
  <c r="G158" i="53"/>
  <c r="Q158" i="53"/>
  <c r="V159" i="53"/>
  <c r="F159" i="53"/>
  <c r="S157" i="53"/>
  <c r="Y159" i="53"/>
  <c r="U159" i="53"/>
  <c r="Q159" i="53"/>
  <c r="M159" i="53"/>
  <c r="I159" i="53"/>
  <c r="E159" i="53"/>
  <c r="O157" i="53"/>
  <c r="K157" i="53"/>
  <c r="G157" i="53"/>
  <c r="X159" i="53"/>
  <c r="T159" i="53"/>
  <c r="P159" i="53"/>
  <c r="L159" i="53"/>
  <c r="H159" i="53"/>
  <c r="D159" i="53"/>
  <c r="W157" i="53"/>
  <c r="C157" i="53"/>
  <c r="W152" i="53"/>
  <c r="S152" i="53"/>
  <c r="O152" i="53"/>
  <c r="K152" i="53"/>
  <c r="G152" i="53"/>
  <c r="C152" i="53"/>
  <c r="R151" i="53"/>
  <c r="N151" i="53"/>
  <c r="J151" i="53"/>
  <c r="F151" i="53"/>
  <c r="Y151" i="53"/>
  <c r="U151" i="53"/>
  <c r="Q151" i="53"/>
  <c r="M151" i="53"/>
  <c r="I151" i="53"/>
  <c r="E151" i="53"/>
  <c r="B152" i="53"/>
  <c r="V151" i="53"/>
  <c r="R152" i="53"/>
  <c r="N152" i="53"/>
  <c r="J152" i="53"/>
  <c r="F152" i="53"/>
  <c r="Y152" i="53"/>
  <c r="U152" i="53"/>
  <c r="Q152" i="53"/>
  <c r="M152" i="53"/>
  <c r="I152" i="53"/>
  <c r="E152" i="53"/>
  <c r="T151" i="53"/>
  <c r="P151" i="53"/>
  <c r="L151" i="53"/>
  <c r="H151" i="53"/>
  <c r="D151" i="53"/>
  <c r="X152" i="53"/>
  <c r="T152" i="53"/>
  <c r="P152" i="53"/>
  <c r="L152" i="53"/>
  <c r="H152" i="53"/>
  <c r="D152" i="53"/>
  <c r="W151" i="53"/>
  <c r="S151" i="53"/>
  <c r="O151" i="53"/>
  <c r="K151" i="53"/>
  <c r="G151" i="53"/>
  <c r="C151" i="53"/>
  <c r="V152" i="53"/>
  <c r="B151" i="53"/>
  <c r="X151" i="53"/>
  <c r="D8" i="63"/>
  <c r="E8" i="63"/>
  <c r="F8" i="63"/>
  <c r="G8" i="63"/>
  <c r="H8" i="63"/>
  <c r="I8" i="63"/>
  <c r="J8" i="63"/>
  <c r="K8" i="63"/>
  <c r="L8" i="63"/>
  <c r="M8" i="63"/>
  <c r="N8" i="63"/>
  <c r="O8" i="63"/>
  <c r="P8" i="63"/>
  <c r="Q8" i="63"/>
  <c r="R8" i="63"/>
  <c r="S8" i="63"/>
  <c r="T8" i="63"/>
  <c r="U8" i="63"/>
  <c r="V8" i="63"/>
  <c r="W8" i="63"/>
  <c r="X8" i="63"/>
  <c r="Y8" i="63"/>
  <c r="Z8" i="63"/>
  <c r="C8" i="63"/>
  <c r="B40" i="63"/>
  <c r="B39" i="63"/>
  <c r="B38" i="63"/>
  <c r="B37" i="63"/>
  <c r="B36" i="63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1" i="63"/>
  <c r="C76" i="49" l="1"/>
  <c r="L98" i="49"/>
  <c r="M101" i="49"/>
  <c r="L88" i="49"/>
  <c r="L86" i="49"/>
  <c r="G96" i="49"/>
  <c r="F83" i="49"/>
  <c r="C90" i="49"/>
  <c r="E95" i="49"/>
  <c r="D82" i="49"/>
  <c r="C106" i="49"/>
  <c r="M92" i="49"/>
  <c r="L79" i="49"/>
  <c r="H100" i="49"/>
  <c r="G87" i="49"/>
  <c r="F92" i="49"/>
  <c r="H101" i="49"/>
  <c r="G88" i="49"/>
  <c r="K97" i="49"/>
  <c r="C97" i="49"/>
  <c r="M83" i="49"/>
  <c r="C78" i="49"/>
  <c r="K94" i="49"/>
  <c r="J81" i="49"/>
  <c r="J106" i="49"/>
  <c r="I93" i="49"/>
  <c r="H80" i="49"/>
  <c r="I106" i="49"/>
  <c r="H93" i="49"/>
  <c r="G80" i="49"/>
  <c r="K79" i="49"/>
  <c r="E100" i="49"/>
  <c r="H94" i="49"/>
  <c r="C79" i="49"/>
  <c r="I78" i="49"/>
  <c r="J83" i="49"/>
  <c r="D90" i="49"/>
  <c r="L100" i="49"/>
  <c r="K87" i="49"/>
  <c r="D103" i="49"/>
  <c r="F95" i="49"/>
  <c r="E82" i="49"/>
  <c r="F81" i="49"/>
  <c r="D94" i="49"/>
  <c r="C81" i="49"/>
  <c r="M104" i="49"/>
  <c r="L91" i="49"/>
  <c r="K78" i="49"/>
  <c r="G99" i="49"/>
  <c r="F86" i="49"/>
  <c r="C77" i="49"/>
  <c r="G100" i="49"/>
  <c r="F87" i="49"/>
  <c r="I83" i="49"/>
  <c r="M95" i="49"/>
  <c r="L82" i="49"/>
  <c r="K106" i="49"/>
  <c r="J93" i="49"/>
  <c r="I80" i="49"/>
  <c r="I105" i="49"/>
  <c r="H92" i="49"/>
  <c r="G79" i="49"/>
  <c r="H105" i="49"/>
  <c r="G92" i="49"/>
  <c r="F79" i="49"/>
  <c r="L93" i="49"/>
  <c r="I86" i="49"/>
  <c r="K104" i="49"/>
  <c r="K83" i="49"/>
  <c r="D78" i="49"/>
  <c r="K99" i="49"/>
  <c r="J86" i="49"/>
  <c r="E80" i="49"/>
  <c r="E94" i="49"/>
  <c r="D81" i="49"/>
  <c r="D106" i="49"/>
  <c r="C93" i="49"/>
  <c r="M79" i="49"/>
  <c r="L103" i="49"/>
  <c r="K90" i="49"/>
  <c r="J77" i="49"/>
  <c r="F98" i="49"/>
  <c r="E85" i="49"/>
  <c r="F105" i="49"/>
  <c r="F99" i="49"/>
  <c r="E86" i="49"/>
  <c r="M76" i="49"/>
  <c r="L94" i="49"/>
  <c r="K81" i="49"/>
  <c r="J105" i="49"/>
  <c r="I92" i="49"/>
  <c r="H79" i="49"/>
  <c r="H104" i="49"/>
  <c r="G91" i="49"/>
  <c r="F78" i="49"/>
  <c r="G104" i="49"/>
  <c r="F91" i="49"/>
  <c r="E78" i="49"/>
  <c r="M106" i="49"/>
  <c r="M85" i="49"/>
  <c r="F80" i="49"/>
  <c r="D83" i="49"/>
  <c r="F100" i="49"/>
  <c r="L96" i="49"/>
  <c r="L99" i="49"/>
  <c r="J98" i="49"/>
  <c r="I85" i="49"/>
  <c r="E106" i="49"/>
  <c r="D93" i="49"/>
  <c r="C80" i="49"/>
  <c r="C105" i="49"/>
  <c r="M91" i="49"/>
  <c r="L78" i="49"/>
  <c r="K102" i="49"/>
  <c r="J89" i="49"/>
  <c r="I76" i="49"/>
  <c r="E97" i="49"/>
  <c r="D84" i="49"/>
  <c r="J97" i="49"/>
  <c r="E98" i="49"/>
  <c r="D85" i="49"/>
  <c r="L106" i="49"/>
  <c r="K93" i="49"/>
  <c r="J80" i="49"/>
  <c r="I104" i="49"/>
  <c r="H91" i="49"/>
  <c r="G78" i="49"/>
  <c r="G103" i="49"/>
  <c r="F90" i="49"/>
  <c r="E77" i="49"/>
  <c r="F103" i="49"/>
  <c r="E90" i="49"/>
  <c r="D77" i="49"/>
  <c r="K80" i="49"/>
  <c r="E105" i="49"/>
  <c r="M84" i="49"/>
  <c r="G94" i="49"/>
  <c r="I97" i="49"/>
  <c r="H84" i="49"/>
  <c r="D105" i="49"/>
  <c r="C92" i="49"/>
  <c r="M78" i="49"/>
  <c r="M103" i="49"/>
  <c r="L90" i="49"/>
  <c r="K77" i="49"/>
  <c r="J101" i="49"/>
  <c r="I88" i="49"/>
  <c r="K85" i="49"/>
  <c r="D96" i="49"/>
  <c r="C83" i="49"/>
  <c r="E92" i="49"/>
  <c r="D97" i="49"/>
  <c r="C84" i="49"/>
  <c r="K105" i="49"/>
  <c r="J92" i="49"/>
  <c r="I79" i="49"/>
  <c r="H103" i="49"/>
  <c r="G90" i="49"/>
  <c r="F77" i="49"/>
  <c r="F102" i="49"/>
  <c r="E89" i="49"/>
  <c r="D76" i="49"/>
  <c r="E102" i="49"/>
  <c r="D89" i="49"/>
  <c r="H102" i="49"/>
  <c r="C99" i="49"/>
  <c r="L85" i="49"/>
  <c r="D92" i="49"/>
  <c r="J91" i="49"/>
  <c r="H82" i="49"/>
  <c r="D91" i="49"/>
  <c r="H96" i="49"/>
  <c r="G83" i="49"/>
  <c r="C104" i="49"/>
  <c r="M90" i="49"/>
  <c r="L77" i="49"/>
  <c r="L102" i="49"/>
  <c r="K89" i="49"/>
  <c r="J76" i="49"/>
  <c r="I100" i="49"/>
  <c r="H87" i="49"/>
  <c r="M100" i="49"/>
  <c r="C95" i="49"/>
  <c r="M81" i="49"/>
  <c r="M88" i="49"/>
  <c r="C96" i="49"/>
  <c r="M82" i="49"/>
  <c r="J104" i="49"/>
  <c r="I91" i="49"/>
  <c r="H78" i="49"/>
  <c r="G102" i="49"/>
  <c r="F89" i="49"/>
  <c r="E76" i="49"/>
  <c r="E101" i="49"/>
  <c r="D88" i="49"/>
  <c r="G105" i="49"/>
  <c r="D101" i="49"/>
  <c r="C88" i="49"/>
  <c r="F76" i="49"/>
  <c r="J99" i="49"/>
  <c r="C98" i="49"/>
  <c r="L87" i="49"/>
  <c r="G95" i="49"/>
  <c r="F82" i="49"/>
  <c r="M102" i="49"/>
  <c r="L89" i="49"/>
  <c r="K76" i="49"/>
  <c r="K101" i="49"/>
  <c r="J88" i="49"/>
  <c r="E103" i="49"/>
  <c r="H99" i="49"/>
  <c r="G86" i="49"/>
  <c r="J85" i="49"/>
  <c r="M93" i="49"/>
  <c r="L80" i="49"/>
  <c r="I84" i="49"/>
  <c r="M94" i="49"/>
  <c r="L81" i="49"/>
  <c r="I103" i="49"/>
  <c r="H90" i="49"/>
  <c r="G77" i="49"/>
  <c r="F101" i="49"/>
  <c r="E88" i="49"/>
  <c r="M99" i="49"/>
  <c r="D100" i="49"/>
  <c r="C87" i="49"/>
  <c r="C101" i="49"/>
  <c r="C100" i="49"/>
  <c r="M86" i="49"/>
  <c r="M105" i="49"/>
  <c r="D87" i="49"/>
  <c r="M98" i="49"/>
  <c r="G85" i="49"/>
  <c r="E96" i="49"/>
  <c r="K103" i="49"/>
  <c r="I77" i="49"/>
  <c r="E87" i="49"/>
  <c r="C102" i="49"/>
  <c r="K86" i="49"/>
  <c r="F94" i="49"/>
  <c r="E81" i="49"/>
  <c r="L101" i="49"/>
  <c r="K88" i="49"/>
  <c r="D102" i="49"/>
  <c r="J100" i="49"/>
  <c r="I87" i="49"/>
  <c r="I95" i="49"/>
  <c r="G98" i="49"/>
  <c r="F85" i="49"/>
  <c r="L92" i="49"/>
  <c r="G89" i="49"/>
  <c r="E91" i="49"/>
  <c r="G81" i="49"/>
  <c r="F106" i="49"/>
  <c r="E93" i="49"/>
  <c r="D80" i="49"/>
  <c r="K100" i="49"/>
  <c r="J87" i="49"/>
  <c r="G93" i="49"/>
  <c r="I99" i="49"/>
  <c r="H86" i="49"/>
  <c r="C89" i="49"/>
  <c r="F97" i="49"/>
  <c r="E84" i="49"/>
  <c r="L104" i="49"/>
  <c r="K91" i="49"/>
  <c r="J78" i="49"/>
  <c r="L105" i="49"/>
  <c r="K92" i="49"/>
  <c r="J79" i="49"/>
  <c r="G101" i="49"/>
  <c r="F88" i="49"/>
  <c r="H106" i="49"/>
  <c r="D99" i="49"/>
  <c r="C86" i="49"/>
  <c r="E79" i="49"/>
  <c r="M97" i="49"/>
  <c r="L84" i="49"/>
  <c r="M87" i="49"/>
  <c r="L97" i="49"/>
  <c r="K84" i="49"/>
  <c r="H98" i="49"/>
  <c r="J90" i="49"/>
  <c r="J96" i="49"/>
  <c r="K96" i="49"/>
  <c r="D104" i="49"/>
  <c r="C91" i="49"/>
  <c r="M77" i="49"/>
  <c r="I98" i="49"/>
  <c r="H85" i="49"/>
  <c r="E104" i="49"/>
  <c r="G97" i="49"/>
  <c r="F84" i="49"/>
  <c r="K98" i="49"/>
  <c r="D95" i="49"/>
  <c r="C82" i="49"/>
  <c r="J102" i="49"/>
  <c r="I89" i="49"/>
  <c r="H76" i="49"/>
  <c r="J103" i="49"/>
  <c r="I90" i="49"/>
  <c r="H77" i="49"/>
  <c r="E99" i="49"/>
  <c r="D86" i="49"/>
  <c r="J84" i="49"/>
  <c r="M96" i="49"/>
  <c r="L83" i="49"/>
  <c r="F93" i="49"/>
  <c r="K95" i="49"/>
  <c r="J82" i="49"/>
  <c r="H95" i="49"/>
  <c r="J95" i="49"/>
  <c r="I82" i="49"/>
  <c r="C103" i="49"/>
  <c r="M89" i="49"/>
  <c r="L76" i="49"/>
  <c r="H97" i="49"/>
  <c r="G84" i="49"/>
  <c r="I96" i="49"/>
  <c r="F96" i="49"/>
  <c r="E83" i="49"/>
  <c r="G82" i="49"/>
  <c r="C94" i="49"/>
  <c r="M80" i="49"/>
  <c r="I101" i="49"/>
  <c r="H88" i="49"/>
  <c r="F104" i="49"/>
  <c r="I102" i="49"/>
  <c r="H89" i="49"/>
  <c r="G76" i="49"/>
  <c r="D98" i="49"/>
  <c r="C85" i="49"/>
  <c r="G106" i="49"/>
  <c r="L95" i="49"/>
  <c r="K82" i="49"/>
  <c r="D79" i="49"/>
  <c r="J94" i="49"/>
  <c r="I81" i="49"/>
  <c r="H83" i="49"/>
  <c r="I94" i="49"/>
  <c r="H81" i="49"/>
  <c r="AA8" i="53"/>
  <c r="AB8" i="53"/>
  <c r="AC8" i="53"/>
  <c r="AD8" i="53"/>
  <c r="AE8" i="53"/>
  <c r="AF8" i="53"/>
  <c r="AG8" i="53"/>
  <c r="AH8" i="53"/>
  <c r="AI8" i="53"/>
  <c r="AJ8" i="53"/>
  <c r="AK8" i="53"/>
  <c r="AL8" i="53"/>
  <c r="AM8" i="53"/>
  <c r="AN8" i="53"/>
  <c r="AO8" i="53"/>
  <c r="AP8" i="53"/>
  <c r="AQ8" i="53"/>
  <c r="AR8" i="53"/>
  <c r="AS8" i="53"/>
  <c r="AT8" i="53"/>
  <c r="AU8" i="53"/>
  <c r="AV8" i="53"/>
  <c r="AW8" i="53"/>
  <c r="AA9" i="53"/>
  <c r="AB9" i="53"/>
  <c r="AC9" i="53"/>
  <c r="AD9" i="53"/>
  <c r="AE9" i="53"/>
  <c r="AF9" i="53"/>
  <c r="AG9" i="53"/>
  <c r="AH9" i="53"/>
  <c r="AI9" i="53"/>
  <c r="AJ9" i="53"/>
  <c r="AK9" i="53"/>
  <c r="AL9" i="53"/>
  <c r="AM9" i="53"/>
  <c r="AN9" i="53"/>
  <c r="AO9" i="53"/>
  <c r="AP9" i="53"/>
  <c r="AQ9" i="53"/>
  <c r="AR9" i="53"/>
  <c r="AS9" i="53"/>
  <c r="AT9" i="53"/>
  <c r="AU9" i="53"/>
  <c r="AV9" i="53"/>
  <c r="AW9" i="53"/>
  <c r="AA10" i="53"/>
  <c r="AB10" i="53"/>
  <c r="AC10" i="53"/>
  <c r="AD10" i="53"/>
  <c r="AE10" i="53"/>
  <c r="AF10" i="53"/>
  <c r="AG10" i="53"/>
  <c r="AH10" i="53"/>
  <c r="AI10" i="53"/>
  <c r="AJ10" i="53"/>
  <c r="AK10" i="53"/>
  <c r="AL10" i="53"/>
  <c r="AM10" i="53"/>
  <c r="AN10" i="53"/>
  <c r="AO10" i="53"/>
  <c r="AP10" i="53"/>
  <c r="AQ10" i="53"/>
  <c r="AR10" i="53"/>
  <c r="AS10" i="53"/>
  <c r="AT10" i="53"/>
  <c r="AU10" i="53"/>
  <c r="AV10" i="53"/>
  <c r="AW10" i="53"/>
  <c r="AA11" i="53"/>
  <c r="AB11" i="53"/>
  <c r="AC11" i="53"/>
  <c r="AD11" i="53"/>
  <c r="AE11" i="53"/>
  <c r="AF11" i="53"/>
  <c r="AG11" i="53"/>
  <c r="AH11" i="53"/>
  <c r="AI11" i="53"/>
  <c r="AJ11" i="53"/>
  <c r="AK11" i="53"/>
  <c r="AL11" i="53"/>
  <c r="AM11" i="53"/>
  <c r="AN11" i="53"/>
  <c r="AO11" i="53"/>
  <c r="AP11" i="53"/>
  <c r="AQ11" i="53"/>
  <c r="AR11" i="53"/>
  <c r="AS11" i="53"/>
  <c r="AT11" i="53"/>
  <c r="AU11" i="53"/>
  <c r="AV11" i="53"/>
  <c r="AW11" i="53"/>
  <c r="AA12" i="53"/>
  <c r="AB12" i="53"/>
  <c r="AC12" i="53"/>
  <c r="AD12" i="53"/>
  <c r="AE12" i="53"/>
  <c r="AF12" i="53"/>
  <c r="AG12" i="53"/>
  <c r="AH12" i="53"/>
  <c r="AI12" i="53"/>
  <c r="AJ12" i="53"/>
  <c r="AK12" i="53"/>
  <c r="AL12" i="53"/>
  <c r="AM12" i="53"/>
  <c r="AN12" i="53"/>
  <c r="AO12" i="53"/>
  <c r="AP12" i="53"/>
  <c r="AQ12" i="53"/>
  <c r="AR12" i="53"/>
  <c r="AS12" i="53"/>
  <c r="AT12" i="53"/>
  <c r="AU12" i="53"/>
  <c r="AV12" i="53"/>
  <c r="AW12" i="53"/>
  <c r="AA13" i="53"/>
  <c r="AB13" i="53"/>
  <c r="AC13" i="53"/>
  <c r="AD13" i="53"/>
  <c r="AE13" i="53"/>
  <c r="AF13" i="53"/>
  <c r="AG13" i="53"/>
  <c r="AH13" i="53"/>
  <c r="AI13" i="53"/>
  <c r="AJ13" i="53"/>
  <c r="AK13" i="53"/>
  <c r="AL13" i="53"/>
  <c r="AM13" i="53"/>
  <c r="AN13" i="53"/>
  <c r="AO13" i="53"/>
  <c r="AP13" i="53"/>
  <c r="AQ13" i="53"/>
  <c r="AR13" i="53"/>
  <c r="AS13" i="53"/>
  <c r="AT13" i="53"/>
  <c r="AU13" i="53"/>
  <c r="AV13" i="53"/>
  <c r="AW13" i="53"/>
  <c r="AA14" i="53"/>
  <c r="AB14" i="53"/>
  <c r="AC14" i="53"/>
  <c r="AD14" i="53"/>
  <c r="AE14" i="53"/>
  <c r="AF14" i="53"/>
  <c r="AG14" i="53"/>
  <c r="AH14" i="53"/>
  <c r="AI14" i="53"/>
  <c r="AJ14" i="53"/>
  <c r="AK14" i="53"/>
  <c r="AL14" i="53"/>
  <c r="AM14" i="53"/>
  <c r="AN14" i="53"/>
  <c r="AO14" i="53"/>
  <c r="AP14" i="53"/>
  <c r="AQ14" i="53"/>
  <c r="AR14" i="53"/>
  <c r="AS14" i="53"/>
  <c r="AT14" i="53"/>
  <c r="AU14" i="53"/>
  <c r="AV14" i="53"/>
  <c r="AW14" i="53"/>
  <c r="AA15" i="53"/>
  <c r="AB15" i="53"/>
  <c r="AC15" i="53"/>
  <c r="AD15" i="53"/>
  <c r="AE15" i="53"/>
  <c r="AF15" i="53"/>
  <c r="AG15" i="53"/>
  <c r="AH15" i="53"/>
  <c r="AI15" i="53"/>
  <c r="AJ15" i="53"/>
  <c r="AK15" i="53"/>
  <c r="AL15" i="53"/>
  <c r="AM15" i="53"/>
  <c r="AN15" i="53"/>
  <c r="AO15" i="53"/>
  <c r="AP15" i="53"/>
  <c r="AQ15" i="53"/>
  <c r="AR15" i="53"/>
  <c r="AS15" i="53"/>
  <c r="AT15" i="53"/>
  <c r="AU15" i="53"/>
  <c r="AV15" i="53"/>
  <c r="AW15" i="53"/>
  <c r="AA16" i="53"/>
  <c r="AB16" i="53"/>
  <c r="AC16" i="53"/>
  <c r="AD16" i="53"/>
  <c r="AE16" i="53"/>
  <c r="AF16" i="53"/>
  <c r="AG16" i="53"/>
  <c r="AH16" i="53"/>
  <c r="AI16" i="53"/>
  <c r="AJ16" i="53"/>
  <c r="AK16" i="53"/>
  <c r="AL16" i="53"/>
  <c r="AM16" i="53"/>
  <c r="AN16" i="53"/>
  <c r="AO16" i="53"/>
  <c r="AP16" i="53"/>
  <c r="AQ16" i="53"/>
  <c r="AR16" i="53"/>
  <c r="AS16" i="53"/>
  <c r="AT16" i="53"/>
  <c r="AU16" i="53"/>
  <c r="AV16" i="53"/>
  <c r="AW16" i="53"/>
  <c r="AA17" i="53"/>
  <c r="AB17" i="53"/>
  <c r="AC17" i="53"/>
  <c r="AD17" i="53"/>
  <c r="AE17" i="53"/>
  <c r="AF17" i="53"/>
  <c r="AG17" i="53"/>
  <c r="AH17" i="53"/>
  <c r="AI17" i="53"/>
  <c r="AJ17" i="53"/>
  <c r="AK17" i="53"/>
  <c r="AL17" i="53"/>
  <c r="AM17" i="53"/>
  <c r="AN17" i="53"/>
  <c r="AO17" i="53"/>
  <c r="AP17" i="53"/>
  <c r="AQ17" i="53"/>
  <c r="AR17" i="53"/>
  <c r="AS17" i="53"/>
  <c r="AT17" i="53"/>
  <c r="AU17" i="53"/>
  <c r="AV17" i="53"/>
  <c r="AW17" i="53"/>
  <c r="AA18" i="53"/>
  <c r="AB18" i="53"/>
  <c r="AC18" i="53"/>
  <c r="AD18" i="53"/>
  <c r="AE18" i="53"/>
  <c r="AF18" i="53"/>
  <c r="AG18" i="53"/>
  <c r="AH18" i="53"/>
  <c r="AI18" i="53"/>
  <c r="AJ18" i="53"/>
  <c r="AK18" i="53"/>
  <c r="AL18" i="53"/>
  <c r="AM18" i="53"/>
  <c r="AN18" i="53"/>
  <c r="AO18" i="53"/>
  <c r="AP18" i="53"/>
  <c r="AQ18" i="53"/>
  <c r="AR18" i="53"/>
  <c r="AS18" i="53"/>
  <c r="AT18" i="53"/>
  <c r="AU18" i="53"/>
  <c r="AV18" i="53"/>
  <c r="AW18" i="53"/>
  <c r="AA19" i="53"/>
  <c r="AB19" i="53"/>
  <c r="AC19" i="53"/>
  <c r="AD19" i="53"/>
  <c r="AE19" i="53"/>
  <c r="AF19" i="53"/>
  <c r="AG19" i="53"/>
  <c r="AH19" i="53"/>
  <c r="AI19" i="53"/>
  <c r="AJ19" i="53"/>
  <c r="AK19" i="53"/>
  <c r="AL19" i="53"/>
  <c r="AM19" i="53"/>
  <c r="AN19" i="53"/>
  <c r="AO19" i="53"/>
  <c r="AP19" i="53"/>
  <c r="AQ19" i="53"/>
  <c r="AR19" i="53"/>
  <c r="AS19" i="53"/>
  <c r="AT19" i="53"/>
  <c r="AU19" i="53"/>
  <c r="AV19" i="53"/>
  <c r="AW19" i="53"/>
  <c r="AA20" i="53"/>
  <c r="AB20" i="53"/>
  <c r="AC20" i="53"/>
  <c r="AD20" i="53"/>
  <c r="AE20" i="53"/>
  <c r="AF20" i="53"/>
  <c r="AG20" i="53"/>
  <c r="AH20" i="53"/>
  <c r="AI20" i="53"/>
  <c r="AJ20" i="53"/>
  <c r="AK20" i="53"/>
  <c r="AL20" i="53"/>
  <c r="AM20" i="53"/>
  <c r="AN20" i="53"/>
  <c r="AO20" i="53"/>
  <c r="AP20" i="53"/>
  <c r="AQ20" i="53"/>
  <c r="AR20" i="53"/>
  <c r="AS20" i="53"/>
  <c r="AT20" i="53"/>
  <c r="AU20" i="53"/>
  <c r="AV20" i="53"/>
  <c r="AW20" i="53"/>
  <c r="AA21" i="53"/>
  <c r="AB21" i="53"/>
  <c r="AC21" i="53"/>
  <c r="AD21" i="53"/>
  <c r="AE21" i="53"/>
  <c r="AF21" i="53"/>
  <c r="AG21" i="53"/>
  <c r="AH21" i="53"/>
  <c r="AI21" i="53"/>
  <c r="AJ21" i="53"/>
  <c r="AK21" i="53"/>
  <c r="AL21" i="53"/>
  <c r="AM21" i="53"/>
  <c r="AN21" i="53"/>
  <c r="AO21" i="53"/>
  <c r="AP21" i="53"/>
  <c r="AQ21" i="53"/>
  <c r="AR21" i="53"/>
  <c r="AS21" i="53"/>
  <c r="AT21" i="53"/>
  <c r="AU21" i="53"/>
  <c r="AV21" i="53"/>
  <c r="AW21" i="53"/>
  <c r="AA22" i="53"/>
  <c r="AB22" i="53"/>
  <c r="AC22" i="53"/>
  <c r="AD22" i="53"/>
  <c r="AE22" i="53"/>
  <c r="AF22" i="53"/>
  <c r="AG22" i="53"/>
  <c r="AH22" i="53"/>
  <c r="AI22" i="53"/>
  <c r="AJ22" i="53"/>
  <c r="AK22" i="53"/>
  <c r="AL22" i="53"/>
  <c r="AM22" i="53"/>
  <c r="AN22" i="53"/>
  <c r="AO22" i="53"/>
  <c r="AP22" i="53"/>
  <c r="AQ22" i="53"/>
  <c r="AR22" i="53"/>
  <c r="AS22" i="53"/>
  <c r="AT22" i="53"/>
  <c r="AU22" i="53"/>
  <c r="AV22" i="53"/>
  <c r="AW22" i="53"/>
  <c r="AA23" i="53"/>
  <c r="AB23" i="53"/>
  <c r="AC23" i="53"/>
  <c r="AD23" i="53"/>
  <c r="AE23" i="53"/>
  <c r="AF23" i="53"/>
  <c r="AG23" i="53"/>
  <c r="AH23" i="53"/>
  <c r="AI23" i="53"/>
  <c r="AJ23" i="53"/>
  <c r="AK23" i="53"/>
  <c r="AL23" i="53"/>
  <c r="AM23" i="53"/>
  <c r="AN23" i="53"/>
  <c r="AO23" i="53"/>
  <c r="AP23" i="53"/>
  <c r="AQ23" i="53"/>
  <c r="AR23" i="53"/>
  <c r="AS23" i="53"/>
  <c r="AT23" i="53"/>
  <c r="AU23" i="53"/>
  <c r="AV23" i="53"/>
  <c r="AW23" i="53"/>
  <c r="AA24" i="53"/>
  <c r="AB24" i="53"/>
  <c r="AC24" i="53"/>
  <c r="AD24" i="53"/>
  <c r="AE24" i="53"/>
  <c r="AF24" i="53"/>
  <c r="AG24" i="53"/>
  <c r="AH24" i="53"/>
  <c r="AI24" i="53"/>
  <c r="AJ24" i="53"/>
  <c r="AK24" i="53"/>
  <c r="AL24" i="53"/>
  <c r="AM24" i="53"/>
  <c r="AN24" i="53"/>
  <c r="AO24" i="53"/>
  <c r="AP24" i="53"/>
  <c r="AQ24" i="53"/>
  <c r="AR24" i="53"/>
  <c r="AS24" i="53"/>
  <c r="AT24" i="53"/>
  <c r="AU24" i="53"/>
  <c r="AV24" i="53"/>
  <c r="AW24" i="53"/>
  <c r="AA25" i="53"/>
  <c r="AB25" i="53"/>
  <c r="AC25" i="53"/>
  <c r="AD25" i="53"/>
  <c r="AE25" i="53"/>
  <c r="AF25" i="53"/>
  <c r="AG25" i="53"/>
  <c r="AH25" i="53"/>
  <c r="AI25" i="53"/>
  <c r="AJ25" i="53"/>
  <c r="AK25" i="53"/>
  <c r="AL25" i="53"/>
  <c r="AM25" i="53"/>
  <c r="AN25" i="53"/>
  <c r="AO25" i="53"/>
  <c r="AP25" i="53"/>
  <c r="AQ25" i="53"/>
  <c r="AR25" i="53"/>
  <c r="AS25" i="53"/>
  <c r="AT25" i="53"/>
  <c r="AU25" i="53"/>
  <c r="AV25" i="53"/>
  <c r="AW25" i="53"/>
  <c r="AA26" i="53"/>
  <c r="AB26" i="53"/>
  <c r="AC26" i="53"/>
  <c r="AD26" i="53"/>
  <c r="AE26" i="53"/>
  <c r="AF26" i="53"/>
  <c r="AG26" i="53"/>
  <c r="AH26" i="53"/>
  <c r="AI26" i="53"/>
  <c r="AJ26" i="53"/>
  <c r="AK26" i="53"/>
  <c r="AL26" i="53"/>
  <c r="AM26" i="53"/>
  <c r="AN26" i="53"/>
  <c r="AO26" i="53"/>
  <c r="AP26" i="53"/>
  <c r="AQ26" i="53"/>
  <c r="AR26" i="53"/>
  <c r="AS26" i="53"/>
  <c r="AT26" i="53"/>
  <c r="AU26" i="53"/>
  <c r="AV26" i="53"/>
  <c r="AW26" i="53"/>
  <c r="AA27" i="53"/>
  <c r="AB27" i="53"/>
  <c r="AC27" i="53"/>
  <c r="AD27" i="53"/>
  <c r="AE27" i="53"/>
  <c r="AF27" i="53"/>
  <c r="AG27" i="53"/>
  <c r="AH27" i="53"/>
  <c r="AI27" i="53"/>
  <c r="AJ27" i="53"/>
  <c r="AK27" i="53"/>
  <c r="AL27" i="53"/>
  <c r="AM27" i="53"/>
  <c r="AN27" i="53"/>
  <c r="AO27" i="53"/>
  <c r="AP27" i="53"/>
  <c r="AQ27" i="53"/>
  <c r="AR27" i="53"/>
  <c r="AS27" i="53"/>
  <c r="AT27" i="53"/>
  <c r="AU27" i="53"/>
  <c r="AV27" i="53"/>
  <c r="AW27" i="53"/>
  <c r="AA28" i="53"/>
  <c r="AB28" i="53"/>
  <c r="AC28" i="53"/>
  <c r="AD28" i="53"/>
  <c r="AE28" i="53"/>
  <c r="AF28" i="53"/>
  <c r="AG28" i="53"/>
  <c r="AH28" i="53"/>
  <c r="AI28" i="53"/>
  <c r="AJ28" i="53"/>
  <c r="AK28" i="53"/>
  <c r="AL28" i="53"/>
  <c r="AM28" i="53"/>
  <c r="AN28" i="53"/>
  <c r="AO28" i="53"/>
  <c r="AP28" i="53"/>
  <c r="AQ28" i="53"/>
  <c r="AR28" i="53"/>
  <c r="AS28" i="53"/>
  <c r="AT28" i="53"/>
  <c r="AU28" i="53"/>
  <c r="AV28" i="53"/>
  <c r="AW28" i="53"/>
  <c r="AA29" i="53"/>
  <c r="AB29" i="53"/>
  <c r="AC29" i="53"/>
  <c r="AD29" i="53"/>
  <c r="AE29" i="53"/>
  <c r="AF29" i="53"/>
  <c r="AG29" i="53"/>
  <c r="AH29" i="53"/>
  <c r="AI29" i="53"/>
  <c r="AJ29" i="53"/>
  <c r="AK29" i="53"/>
  <c r="AL29" i="53"/>
  <c r="AM29" i="53"/>
  <c r="AN29" i="53"/>
  <c r="AO29" i="53"/>
  <c r="AP29" i="53"/>
  <c r="AQ29" i="53"/>
  <c r="AR29" i="53"/>
  <c r="AS29" i="53"/>
  <c r="AT29" i="53"/>
  <c r="AU29" i="53"/>
  <c r="AV29" i="53"/>
  <c r="AW29" i="53"/>
  <c r="AA30" i="53"/>
  <c r="AB30" i="53"/>
  <c r="AC30" i="53"/>
  <c r="AD30" i="53"/>
  <c r="AE30" i="53"/>
  <c r="AF30" i="53"/>
  <c r="AG30" i="53"/>
  <c r="AH30" i="53"/>
  <c r="AI30" i="53"/>
  <c r="AJ30" i="53"/>
  <c r="AK30" i="53"/>
  <c r="AL30" i="53"/>
  <c r="AM30" i="53"/>
  <c r="AN30" i="53"/>
  <c r="AO30" i="53"/>
  <c r="AP30" i="53"/>
  <c r="AQ30" i="53"/>
  <c r="AR30" i="53"/>
  <c r="AS30" i="53"/>
  <c r="AT30" i="53"/>
  <c r="AU30" i="53"/>
  <c r="AV30" i="53"/>
  <c r="AW30" i="53"/>
  <c r="AA31" i="53"/>
  <c r="AB31" i="53"/>
  <c r="AC31" i="53"/>
  <c r="AD31" i="53"/>
  <c r="AE31" i="53"/>
  <c r="AF31" i="53"/>
  <c r="AG31" i="53"/>
  <c r="AH31" i="53"/>
  <c r="AI31" i="53"/>
  <c r="AJ31" i="53"/>
  <c r="AK31" i="53"/>
  <c r="AL31" i="53"/>
  <c r="AM31" i="53"/>
  <c r="AN31" i="53"/>
  <c r="AO31" i="53"/>
  <c r="AP31" i="53"/>
  <c r="AQ31" i="53"/>
  <c r="AR31" i="53"/>
  <c r="AS31" i="53"/>
  <c r="AT31" i="53"/>
  <c r="AU31" i="53"/>
  <c r="AV31" i="53"/>
  <c r="AW31" i="53"/>
  <c r="AA32" i="53"/>
  <c r="AB32" i="53"/>
  <c r="AC32" i="53"/>
  <c r="AD32" i="53"/>
  <c r="AE32" i="53"/>
  <c r="AF32" i="53"/>
  <c r="AG32" i="53"/>
  <c r="AH32" i="53"/>
  <c r="AI32" i="53"/>
  <c r="AJ32" i="53"/>
  <c r="AK32" i="53"/>
  <c r="AL32" i="53"/>
  <c r="AM32" i="53"/>
  <c r="AN32" i="53"/>
  <c r="AO32" i="53"/>
  <c r="AP32" i="53"/>
  <c r="AQ32" i="53"/>
  <c r="AR32" i="53"/>
  <c r="AS32" i="53"/>
  <c r="AT32" i="53"/>
  <c r="AU32" i="53"/>
  <c r="AV32" i="53"/>
  <c r="AW32" i="53"/>
  <c r="AA33" i="53"/>
  <c r="AB33" i="53"/>
  <c r="AC33" i="53"/>
  <c r="AD33" i="53"/>
  <c r="AE33" i="53"/>
  <c r="AF33" i="53"/>
  <c r="AG33" i="53"/>
  <c r="AH33" i="53"/>
  <c r="AI33" i="53"/>
  <c r="AJ33" i="53"/>
  <c r="AK33" i="53"/>
  <c r="AL33" i="53"/>
  <c r="AM33" i="53"/>
  <c r="AN33" i="53"/>
  <c r="AO33" i="53"/>
  <c r="AP33" i="53"/>
  <c r="AQ33" i="53"/>
  <c r="AR33" i="53"/>
  <c r="AS33" i="53"/>
  <c r="AT33" i="53"/>
  <c r="AU33" i="53"/>
  <c r="AV33" i="53"/>
  <c r="AW33" i="53"/>
  <c r="AA34" i="53"/>
  <c r="AB34" i="53"/>
  <c r="AC34" i="53"/>
  <c r="AD34" i="53"/>
  <c r="AE34" i="53"/>
  <c r="AF34" i="53"/>
  <c r="AG34" i="53"/>
  <c r="AH34" i="53"/>
  <c r="AI34" i="53"/>
  <c r="AJ34" i="53"/>
  <c r="AK34" i="53"/>
  <c r="AL34" i="53"/>
  <c r="AM34" i="53"/>
  <c r="AN34" i="53"/>
  <c r="AO34" i="53"/>
  <c r="AP34" i="53"/>
  <c r="AQ34" i="53"/>
  <c r="AR34" i="53"/>
  <c r="AS34" i="53"/>
  <c r="AT34" i="53"/>
  <c r="AU34" i="53"/>
  <c r="AV34" i="53"/>
  <c r="AW34" i="53"/>
  <c r="AA35" i="53"/>
  <c r="AB35" i="53"/>
  <c r="AC35" i="53"/>
  <c r="AD35" i="53"/>
  <c r="AE35" i="53"/>
  <c r="AF35" i="53"/>
  <c r="AG35" i="53"/>
  <c r="AH35" i="53"/>
  <c r="AI35" i="53"/>
  <c r="AJ35" i="53"/>
  <c r="AK35" i="53"/>
  <c r="AL35" i="53"/>
  <c r="AM35" i="53"/>
  <c r="AN35" i="53"/>
  <c r="AO35" i="53"/>
  <c r="AP35" i="53"/>
  <c r="AQ35" i="53"/>
  <c r="AR35" i="53"/>
  <c r="AS35" i="53"/>
  <c r="AT35" i="53"/>
  <c r="AU35" i="53"/>
  <c r="AV35" i="53"/>
  <c r="AW35" i="53"/>
  <c r="AA36" i="53"/>
  <c r="AB36" i="53"/>
  <c r="AC36" i="53"/>
  <c r="AD36" i="53"/>
  <c r="AE36" i="53"/>
  <c r="AF36" i="53"/>
  <c r="AG36" i="53"/>
  <c r="AH36" i="53"/>
  <c r="AI36" i="53"/>
  <c r="AJ36" i="53"/>
  <c r="AK36" i="53"/>
  <c r="AL36" i="53"/>
  <c r="AM36" i="53"/>
  <c r="AN36" i="53"/>
  <c r="AO36" i="53"/>
  <c r="AP36" i="53"/>
  <c r="AQ36" i="53"/>
  <c r="AR36" i="53"/>
  <c r="AS36" i="53"/>
  <c r="AT36" i="53"/>
  <c r="AU36" i="53"/>
  <c r="AV36" i="53"/>
  <c r="AW36" i="53"/>
  <c r="AA37" i="53"/>
  <c r="AB37" i="53"/>
  <c r="AC37" i="53"/>
  <c r="AD37" i="53"/>
  <c r="AE37" i="53"/>
  <c r="AF37" i="53"/>
  <c r="AG37" i="53"/>
  <c r="AH37" i="53"/>
  <c r="AI37" i="53"/>
  <c r="AJ37" i="53"/>
  <c r="AK37" i="53"/>
  <c r="AL37" i="53"/>
  <c r="AM37" i="53"/>
  <c r="AN37" i="53"/>
  <c r="AO37" i="53"/>
  <c r="AP37" i="53"/>
  <c r="AQ37" i="53"/>
  <c r="AR37" i="53"/>
  <c r="AS37" i="53"/>
  <c r="AT37" i="53"/>
  <c r="AU37" i="53"/>
  <c r="AV37" i="53"/>
  <c r="AW37" i="53"/>
  <c r="AA38" i="53"/>
  <c r="AB38" i="53"/>
  <c r="AC38" i="53"/>
  <c r="AD38" i="53"/>
  <c r="AE38" i="53"/>
  <c r="AF38" i="53"/>
  <c r="AG38" i="53"/>
  <c r="AH38" i="53"/>
  <c r="AI38" i="53"/>
  <c r="AJ38" i="53"/>
  <c r="AK38" i="53"/>
  <c r="AL38" i="53"/>
  <c r="AM38" i="53"/>
  <c r="AN38" i="53"/>
  <c r="AO38" i="53"/>
  <c r="AP38" i="53"/>
  <c r="AQ38" i="53"/>
  <c r="AR38" i="53"/>
  <c r="AS38" i="53"/>
  <c r="AT38" i="53"/>
  <c r="AU38" i="53"/>
  <c r="AV38" i="53"/>
  <c r="AW38" i="53"/>
  <c r="AA39" i="53"/>
  <c r="AB39" i="53"/>
  <c r="AC39" i="53"/>
  <c r="AD39" i="53"/>
  <c r="AE39" i="53"/>
  <c r="AF39" i="53"/>
  <c r="AG39" i="53"/>
  <c r="AH39" i="53"/>
  <c r="AI39" i="53"/>
  <c r="AJ39" i="53"/>
  <c r="AK39" i="53"/>
  <c r="AL39" i="53"/>
  <c r="AM39" i="53"/>
  <c r="AN39" i="53"/>
  <c r="AO39" i="53"/>
  <c r="AP39" i="53"/>
  <c r="AQ39" i="53"/>
  <c r="AR39" i="53"/>
  <c r="AS39" i="53"/>
  <c r="AT39" i="53"/>
  <c r="AU39" i="53"/>
  <c r="AV39" i="53"/>
  <c r="AW39" i="53"/>
  <c r="Z9" i="53"/>
  <c r="Z10" i="53"/>
  <c r="Z11" i="53"/>
  <c r="Z12" i="53"/>
  <c r="Z13" i="53"/>
  <c r="Z14" i="53"/>
  <c r="Z15" i="53"/>
  <c r="Z16" i="53"/>
  <c r="Z17" i="53"/>
  <c r="Z18" i="53"/>
  <c r="Z19" i="53"/>
  <c r="Z20" i="53"/>
  <c r="Z21" i="53"/>
  <c r="Z22" i="53"/>
  <c r="Z23" i="53"/>
  <c r="Z24" i="53"/>
  <c r="Z25" i="53"/>
  <c r="Z26" i="53"/>
  <c r="Z27" i="53"/>
  <c r="Z28" i="53"/>
  <c r="Z29" i="53"/>
  <c r="Z30" i="53"/>
  <c r="Z31" i="53"/>
  <c r="Z32" i="53"/>
  <c r="Z33" i="53"/>
  <c r="Z34" i="53"/>
  <c r="Z35" i="53"/>
  <c r="Z36" i="53"/>
  <c r="Z37" i="53"/>
  <c r="Z38" i="53"/>
  <c r="Z39" i="53"/>
  <c r="Z8" i="53"/>
  <c r="C120" i="49" l="1" a="1"/>
  <c r="C41" i="53"/>
  <c r="D41" i="53"/>
  <c r="E41" i="53"/>
  <c r="F41" i="53"/>
  <c r="G41" i="53"/>
  <c r="H41" i="53"/>
  <c r="I41" i="53"/>
  <c r="J41" i="53"/>
  <c r="K41" i="53"/>
  <c r="L41" i="53"/>
  <c r="M41" i="53"/>
  <c r="N41" i="53"/>
  <c r="O41" i="53"/>
  <c r="P41" i="53"/>
  <c r="Q41" i="53"/>
  <c r="R41" i="53"/>
  <c r="S41" i="53"/>
  <c r="T41" i="53"/>
  <c r="U41" i="53"/>
  <c r="V41" i="53"/>
  <c r="W41" i="53"/>
  <c r="X41" i="53"/>
  <c r="Y41" i="53"/>
  <c r="B41" i="53"/>
  <c r="A10" i="53"/>
  <c r="A11" i="53"/>
  <c r="A12" i="53"/>
  <c r="A13" i="53"/>
  <c r="A14" i="53"/>
  <c r="A15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9" i="53"/>
  <c r="C120" i="49" l="1"/>
  <c r="K141" i="49"/>
  <c r="K175" i="49" s="1"/>
  <c r="J142" i="49"/>
  <c r="J176" i="49" s="1"/>
  <c r="I129" i="49"/>
  <c r="I163" i="49" s="1"/>
  <c r="E150" i="49"/>
  <c r="E184" i="49" s="1"/>
  <c r="C136" i="49"/>
  <c r="C170" i="49" s="1"/>
  <c r="M122" i="49"/>
  <c r="M156" i="49" s="1"/>
  <c r="C149" i="49"/>
  <c r="C183" i="49" s="1"/>
  <c r="M135" i="49"/>
  <c r="M169" i="49" s="1"/>
  <c r="L122" i="49"/>
  <c r="L156" i="49" s="1"/>
  <c r="D139" i="49"/>
  <c r="D173" i="49" s="1"/>
  <c r="L130" i="49"/>
  <c r="L164" i="49" s="1"/>
  <c r="D140" i="49"/>
  <c r="D174" i="49" s="1"/>
  <c r="C127" i="49"/>
  <c r="C161" i="49" s="1"/>
  <c r="M132" i="49"/>
  <c r="M166" i="49" s="1"/>
  <c r="E142" i="49"/>
  <c r="E176" i="49" s="1"/>
  <c r="D129" i="49"/>
  <c r="D163" i="49" s="1"/>
  <c r="D147" i="49"/>
  <c r="D181" i="49" s="1"/>
  <c r="F144" i="49"/>
  <c r="F178" i="49" s="1"/>
  <c r="E131" i="49"/>
  <c r="E165" i="49" s="1"/>
  <c r="H138" i="49"/>
  <c r="H172" i="49" s="1"/>
  <c r="F145" i="49"/>
  <c r="F179" i="49" s="1"/>
  <c r="E132" i="49"/>
  <c r="E166" i="49" s="1"/>
  <c r="I139" i="49"/>
  <c r="I173" i="49" s="1"/>
  <c r="C133" i="49"/>
  <c r="C167" i="49" s="1"/>
  <c r="I141" i="49"/>
  <c r="I175" i="49" s="1"/>
  <c r="H128" i="49"/>
  <c r="H162" i="49" s="1"/>
  <c r="D149" i="49"/>
  <c r="D183" i="49" s="1"/>
  <c r="M134" i="49"/>
  <c r="M168" i="49" s="1"/>
  <c r="L121" i="49"/>
  <c r="L155" i="49" s="1"/>
  <c r="M147" i="49"/>
  <c r="M181" i="49" s="1"/>
  <c r="L134" i="49"/>
  <c r="L168" i="49" s="1"/>
  <c r="K121" i="49"/>
  <c r="K155" i="49" s="1"/>
  <c r="C138" i="49"/>
  <c r="C172" i="49" s="1"/>
  <c r="K130" i="49"/>
  <c r="K164" i="49" s="1"/>
  <c r="C139" i="49"/>
  <c r="C173" i="49" s="1"/>
  <c r="M125" i="49"/>
  <c r="M159" i="49" s="1"/>
  <c r="C122" i="49"/>
  <c r="C156" i="49" s="1"/>
  <c r="D141" i="49"/>
  <c r="D175" i="49" s="1"/>
  <c r="C128" i="49"/>
  <c r="C162" i="49" s="1"/>
  <c r="H139" i="49"/>
  <c r="H173" i="49" s="1"/>
  <c r="E143" i="49"/>
  <c r="E177" i="49" s="1"/>
  <c r="D130" i="49"/>
  <c r="D164" i="49" s="1"/>
  <c r="F124" i="49"/>
  <c r="F158" i="49" s="1"/>
  <c r="E144" i="49"/>
  <c r="E178" i="49" s="1"/>
  <c r="D131" i="49"/>
  <c r="D165" i="49" s="1"/>
  <c r="D122" i="49"/>
  <c r="D156" i="49" s="1"/>
  <c r="J128" i="49"/>
  <c r="J162" i="49" s="1"/>
  <c r="H140" i="49"/>
  <c r="H174" i="49" s="1"/>
  <c r="G127" i="49"/>
  <c r="G161" i="49" s="1"/>
  <c r="C148" i="49"/>
  <c r="C182" i="49" s="1"/>
  <c r="L133" i="49"/>
  <c r="L167" i="49" s="1"/>
  <c r="K120" i="49"/>
  <c r="K154" i="49" s="1"/>
  <c r="L146" i="49"/>
  <c r="L180" i="49" s="1"/>
  <c r="K133" i="49"/>
  <c r="K167" i="49" s="1"/>
  <c r="J120" i="49"/>
  <c r="J154" i="49" s="1"/>
  <c r="M136" i="49"/>
  <c r="M170" i="49" s="1"/>
  <c r="K122" i="49"/>
  <c r="K156" i="49" s="1"/>
  <c r="M137" i="49"/>
  <c r="M171" i="49" s="1"/>
  <c r="L124" i="49"/>
  <c r="L158" i="49" s="1"/>
  <c r="H143" i="49"/>
  <c r="H177" i="49" s="1"/>
  <c r="C140" i="49"/>
  <c r="C174" i="49" s="1"/>
  <c r="M126" i="49"/>
  <c r="M160" i="49" s="1"/>
  <c r="C134" i="49"/>
  <c r="C168" i="49" s="1"/>
  <c r="D142" i="49"/>
  <c r="D176" i="49" s="1"/>
  <c r="C129" i="49"/>
  <c r="C163" i="49" s="1"/>
  <c r="D135" i="49"/>
  <c r="D169" i="49" s="1"/>
  <c r="D143" i="49"/>
  <c r="D177" i="49" s="1"/>
  <c r="C130" i="49"/>
  <c r="C164" i="49" s="1"/>
  <c r="L143" i="49"/>
  <c r="L177" i="49" s="1"/>
  <c r="F149" i="49"/>
  <c r="F183" i="49" s="1"/>
  <c r="G139" i="49"/>
  <c r="G173" i="49" s="1"/>
  <c r="F126" i="49"/>
  <c r="F160" i="49" s="1"/>
  <c r="M146" i="49"/>
  <c r="M180" i="49" s="1"/>
  <c r="K132" i="49"/>
  <c r="K166" i="49" s="1"/>
  <c r="C145" i="49"/>
  <c r="C179" i="49" s="1"/>
  <c r="K145" i="49"/>
  <c r="K179" i="49" s="1"/>
  <c r="J132" i="49"/>
  <c r="J166" i="49" s="1"/>
  <c r="F148" i="49"/>
  <c r="F182" i="49" s="1"/>
  <c r="L135" i="49"/>
  <c r="L169" i="49" s="1"/>
  <c r="M149" i="49"/>
  <c r="M183" i="49" s="1"/>
  <c r="L136" i="49"/>
  <c r="L170" i="49" s="1"/>
  <c r="K123" i="49"/>
  <c r="K157" i="49" s="1"/>
  <c r="L123" i="49"/>
  <c r="L157" i="49" s="1"/>
  <c r="M138" i="49"/>
  <c r="M172" i="49" s="1"/>
  <c r="L125" i="49"/>
  <c r="L159" i="49" s="1"/>
  <c r="E124" i="49"/>
  <c r="E158" i="49" s="1"/>
  <c r="C141" i="49"/>
  <c r="C175" i="49" s="1"/>
  <c r="M127" i="49"/>
  <c r="M161" i="49" s="1"/>
  <c r="M120" i="49"/>
  <c r="M154" i="49" s="1"/>
  <c r="C142" i="49"/>
  <c r="C176" i="49" s="1"/>
  <c r="M128" i="49"/>
  <c r="M162" i="49" s="1"/>
  <c r="E136" i="49"/>
  <c r="E170" i="49" s="1"/>
  <c r="I128" i="49"/>
  <c r="I162" i="49" s="1"/>
  <c r="F138" i="49"/>
  <c r="F172" i="49" s="1"/>
  <c r="E125" i="49"/>
  <c r="E159" i="49" s="1"/>
  <c r="L145" i="49"/>
  <c r="L179" i="49" s="1"/>
  <c r="J131" i="49"/>
  <c r="J165" i="49" s="1"/>
  <c r="F136" i="49"/>
  <c r="F170" i="49" s="1"/>
  <c r="J144" i="49"/>
  <c r="J178" i="49" s="1"/>
  <c r="I131" i="49"/>
  <c r="I165" i="49" s="1"/>
  <c r="L142" i="49"/>
  <c r="L176" i="49" s="1"/>
  <c r="K134" i="49"/>
  <c r="K168" i="49" s="1"/>
  <c r="L148" i="49"/>
  <c r="L182" i="49" s="1"/>
  <c r="K135" i="49"/>
  <c r="K169" i="49" s="1"/>
  <c r="J122" i="49"/>
  <c r="J156" i="49" s="1"/>
  <c r="M150" i="49"/>
  <c r="M184" i="49" s="1"/>
  <c r="L137" i="49"/>
  <c r="L171" i="49" s="1"/>
  <c r="K124" i="49"/>
  <c r="K158" i="49" s="1"/>
  <c r="I144" i="49"/>
  <c r="I178" i="49" s="1"/>
  <c r="M139" i="49"/>
  <c r="M173" i="49" s="1"/>
  <c r="L126" i="49"/>
  <c r="L160" i="49" s="1"/>
  <c r="L147" i="49"/>
  <c r="L181" i="49" s="1"/>
  <c r="M140" i="49"/>
  <c r="M174" i="49" s="1"/>
  <c r="L127" i="49"/>
  <c r="L161" i="49" s="1"/>
  <c r="D123" i="49"/>
  <c r="D157" i="49" s="1"/>
  <c r="F150" i="49"/>
  <c r="F184" i="49" s="1"/>
  <c r="E149" i="49"/>
  <c r="E183" i="49" s="1"/>
  <c r="D148" i="49"/>
  <c r="D182" i="49" s="1"/>
  <c r="C135" i="49"/>
  <c r="C169" i="49" s="1"/>
  <c r="M121" i="49"/>
  <c r="M155" i="49" s="1"/>
  <c r="H141" i="49"/>
  <c r="H175" i="49" s="1"/>
  <c r="G128" i="49"/>
  <c r="G162" i="49" s="1"/>
  <c r="K142" i="49"/>
  <c r="K176" i="49" s="1"/>
  <c r="M145" i="49"/>
  <c r="M179" i="49" s="1"/>
  <c r="C147" i="49"/>
  <c r="C181" i="49" s="1"/>
  <c r="K129" i="49"/>
  <c r="K163" i="49" s="1"/>
  <c r="E126" i="49"/>
  <c r="E160" i="49" s="1"/>
  <c r="F140" i="49"/>
  <c r="F174" i="49" s="1"/>
  <c r="I127" i="49"/>
  <c r="I161" i="49" s="1"/>
  <c r="I120" i="49"/>
  <c r="I154" i="49" s="1"/>
  <c r="F130" i="49"/>
  <c r="F164" i="49" s="1"/>
  <c r="J147" i="49"/>
  <c r="J181" i="49" s="1"/>
  <c r="J123" i="49"/>
  <c r="J157" i="49" s="1"/>
  <c r="H146" i="49"/>
  <c r="H180" i="49" s="1"/>
  <c r="H122" i="49"/>
  <c r="H156" i="49" s="1"/>
  <c r="K138" i="49"/>
  <c r="K172" i="49" s="1"/>
  <c r="E120" i="49"/>
  <c r="E154" i="49" s="1"/>
  <c r="L140" i="49"/>
  <c r="L174" i="49" s="1"/>
  <c r="K127" i="49"/>
  <c r="K161" i="49" s="1"/>
  <c r="J141" i="49"/>
  <c r="J175" i="49" s="1"/>
  <c r="D145" i="49"/>
  <c r="D179" i="49" s="1"/>
  <c r="C132" i="49"/>
  <c r="C166" i="49" s="1"/>
  <c r="F137" i="49"/>
  <c r="F171" i="49" s="1"/>
  <c r="H148" i="49"/>
  <c r="H182" i="49" s="1"/>
  <c r="L150" i="49"/>
  <c r="L184" i="49" s="1"/>
  <c r="F123" i="49"/>
  <c r="F157" i="49" s="1"/>
  <c r="L149" i="49"/>
  <c r="L183" i="49" s="1"/>
  <c r="F127" i="49"/>
  <c r="F161" i="49" s="1"/>
  <c r="F121" i="49"/>
  <c r="F155" i="49" s="1"/>
  <c r="L144" i="49"/>
  <c r="L178" i="49" s="1"/>
  <c r="C146" i="49"/>
  <c r="C180" i="49" s="1"/>
  <c r="D125" i="49"/>
  <c r="D159" i="49" s="1"/>
  <c r="E139" i="49"/>
  <c r="E173" i="49" s="1"/>
  <c r="M144" i="49"/>
  <c r="M178" i="49" s="1"/>
  <c r="K147" i="49"/>
  <c r="K181" i="49" s="1"/>
  <c r="E129" i="49"/>
  <c r="E163" i="49" s="1"/>
  <c r="I146" i="49"/>
  <c r="I180" i="49" s="1"/>
  <c r="I122" i="49"/>
  <c r="I156" i="49" s="1"/>
  <c r="G145" i="49"/>
  <c r="G179" i="49" s="1"/>
  <c r="G121" i="49"/>
  <c r="G155" i="49" s="1"/>
  <c r="J137" i="49"/>
  <c r="J171" i="49" s="1"/>
  <c r="J145" i="49"/>
  <c r="J179" i="49" s="1"/>
  <c r="K139" i="49"/>
  <c r="K173" i="49" s="1"/>
  <c r="J126" i="49"/>
  <c r="J160" i="49" s="1"/>
  <c r="G138" i="49"/>
  <c r="G172" i="49" s="1"/>
  <c r="C144" i="49"/>
  <c r="C178" i="49" s="1"/>
  <c r="M130" i="49"/>
  <c r="M164" i="49" s="1"/>
  <c r="G140" i="49"/>
  <c r="G174" i="49" s="1"/>
  <c r="D146" i="49"/>
  <c r="D180" i="49" s="1"/>
  <c r="I135" i="49"/>
  <c r="I169" i="49" s="1"/>
  <c r="G135" i="49"/>
  <c r="G169" i="49" s="1"/>
  <c r="I126" i="49"/>
  <c r="I160" i="49" s="1"/>
  <c r="D126" i="49"/>
  <c r="D160" i="49" s="1"/>
  <c r="F132" i="49"/>
  <c r="F166" i="49" s="1"/>
  <c r="D132" i="49"/>
  <c r="D166" i="49" s="1"/>
  <c r="F131" i="49"/>
  <c r="F165" i="49" s="1"/>
  <c r="G141" i="49"/>
  <c r="G175" i="49" s="1"/>
  <c r="L139" i="49"/>
  <c r="L173" i="49" s="1"/>
  <c r="K143" i="49"/>
  <c r="K177" i="49" s="1"/>
  <c r="G126" i="49"/>
  <c r="G160" i="49" s="1"/>
  <c r="C124" i="49"/>
  <c r="C158" i="49" s="1"/>
  <c r="D138" i="49"/>
  <c r="D172" i="49" s="1"/>
  <c r="J129" i="49"/>
  <c r="J163" i="49" s="1"/>
  <c r="J146" i="49"/>
  <c r="J180" i="49" s="1"/>
  <c r="D128" i="49"/>
  <c r="D162" i="49" s="1"/>
  <c r="H145" i="49"/>
  <c r="H179" i="49" s="1"/>
  <c r="H121" i="49"/>
  <c r="H155" i="49" s="1"/>
  <c r="L138" i="49"/>
  <c r="L172" i="49" s="1"/>
  <c r="F120" i="49"/>
  <c r="F154" i="49" s="1"/>
  <c r="I136" i="49"/>
  <c r="I170" i="49" s="1"/>
  <c r="D127" i="49"/>
  <c r="D161" i="49" s="1"/>
  <c r="J138" i="49"/>
  <c r="J172" i="49" s="1"/>
  <c r="I125" i="49"/>
  <c r="I159" i="49" s="1"/>
  <c r="L131" i="49"/>
  <c r="L165" i="49" s="1"/>
  <c r="M142" i="49"/>
  <c r="M176" i="49" s="1"/>
  <c r="L129" i="49"/>
  <c r="L163" i="49" s="1"/>
  <c r="M133" i="49"/>
  <c r="M167" i="49" s="1"/>
  <c r="F141" i="49"/>
  <c r="F175" i="49" s="1"/>
  <c r="K136" i="49"/>
  <c r="K170" i="49" s="1"/>
  <c r="F133" i="49"/>
  <c r="F167" i="49" s="1"/>
  <c r="F122" i="49"/>
  <c r="F156" i="49" s="1"/>
  <c r="J130" i="49"/>
  <c r="J164" i="49" s="1"/>
  <c r="J134" i="49"/>
  <c r="J168" i="49" s="1"/>
  <c r="I148" i="49"/>
  <c r="I182" i="49" s="1"/>
  <c r="G136" i="49"/>
  <c r="G170" i="49" s="1"/>
  <c r="H132" i="49"/>
  <c r="H166" i="49" s="1"/>
  <c r="G125" i="49"/>
  <c r="G159" i="49" s="1"/>
  <c r="G149" i="49"/>
  <c r="G183" i="49" s="1"/>
  <c r="E130" i="49"/>
  <c r="E164" i="49" s="1"/>
  <c r="E148" i="49"/>
  <c r="E182" i="49" s="1"/>
  <c r="E137" i="49"/>
  <c r="E171" i="49" s="1"/>
  <c r="K144" i="49"/>
  <c r="K178" i="49" s="1"/>
  <c r="E123" i="49"/>
  <c r="E157" i="49" s="1"/>
  <c r="C137" i="49"/>
  <c r="C171" i="49" s="1"/>
  <c r="C150" i="49"/>
  <c r="C184" i="49" s="1"/>
  <c r="I145" i="49"/>
  <c r="I179" i="49" s="1"/>
  <c r="I121" i="49"/>
  <c r="I155" i="49" s="1"/>
  <c r="G144" i="49"/>
  <c r="G178" i="49" s="1"/>
  <c r="G120" i="49"/>
  <c r="G154" i="49" s="1"/>
  <c r="K137" i="49"/>
  <c r="K171" i="49" s="1"/>
  <c r="E147" i="49"/>
  <c r="E181" i="49" s="1"/>
  <c r="H135" i="49"/>
  <c r="H169" i="49" s="1"/>
  <c r="J150" i="49"/>
  <c r="J184" i="49" s="1"/>
  <c r="I137" i="49"/>
  <c r="I171" i="49" s="1"/>
  <c r="H124" i="49"/>
  <c r="H158" i="49" s="1"/>
  <c r="H127" i="49"/>
  <c r="H161" i="49" s="1"/>
  <c r="L141" i="49"/>
  <c r="L175" i="49" s="1"/>
  <c r="K128" i="49"/>
  <c r="K162" i="49" s="1"/>
  <c r="G137" i="49"/>
  <c r="G171" i="49" s="1"/>
  <c r="J139" i="49"/>
  <c r="J173" i="49" s="1"/>
  <c r="H131" i="49"/>
  <c r="H165" i="49" s="1"/>
  <c r="I124" i="49"/>
  <c r="I158" i="49" s="1"/>
  <c r="M124" i="49"/>
  <c r="M158" i="49" s="1"/>
  <c r="F147" i="49"/>
  <c r="F181" i="49" s="1"/>
  <c r="J121" i="49"/>
  <c r="J155" i="49" s="1"/>
  <c r="I123" i="49"/>
  <c r="I157" i="49" s="1"/>
  <c r="D136" i="49"/>
  <c r="D170" i="49" s="1"/>
  <c r="I142" i="49"/>
  <c r="I176" i="49" s="1"/>
  <c r="G150" i="49"/>
  <c r="G184" i="49" s="1"/>
  <c r="H130" i="49"/>
  <c r="H164" i="49" s="1"/>
  <c r="K146" i="49"/>
  <c r="K180" i="49" s="1"/>
  <c r="H144" i="49"/>
  <c r="H178" i="49" s="1"/>
  <c r="H120" i="49"/>
  <c r="H154" i="49" s="1"/>
  <c r="F143" i="49"/>
  <c r="F177" i="49" s="1"/>
  <c r="H150" i="49"/>
  <c r="H184" i="49" s="1"/>
  <c r="J136" i="49"/>
  <c r="J170" i="49" s="1"/>
  <c r="E140" i="49"/>
  <c r="E174" i="49" s="1"/>
  <c r="G134" i="49"/>
  <c r="G168" i="49" s="1"/>
  <c r="I149" i="49"/>
  <c r="I183" i="49" s="1"/>
  <c r="H136" i="49"/>
  <c r="H170" i="49" s="1"/>
  <c r="G123" i="49"/>
  <c r="G157" i="49" s="1"/>
  <c r="M148" i="49"/>
  <c r="M182" i="49" s="1"/>
  <c r="K140" i="49"/>
  <c r="K174" i="49" s="1"/>
  <c r="J127" i="49"/>
  <c r="J161" i="49" s="1"/>
  <c r="G143" i="49"/>
  <c r="G177" i="49" s="1"/>
  <c r="E128" i="49"/>
  <c r="E162" i="49" s="1"/>
  <c r="G142" i="49"/>
  <c r="G176" i="49" s="1"/>
  <c r="H133" i="49"/>
  <c r="H167" i="49" s="1"/>
  <c r="M143" i="49"/>
  <c r="M177" i="49" s="1"/>
  <c r="H129" i="49"/>
  <c r="H163" i="49" s="1"/>
  <c r="G146" i="49"/>
  <c r="G180" i="49" s="1"/>
  <c r="D121" i="49"/>
  <c r="D155" i="49" s="1"/>
  <c r="G131" i="49"/>
  <c r="G165" i="49" s="1"/>
  <c r="G129" i="49"/>
  <c r="G163" i="49" s="1"/>
  <c r="C143" i="49"/>
  <c r="C177" i="49" s="1"/>
  <c r="M141" i="49"/>
  <c r="M175" i="49" s="1"/>
  <c r="L132" i="49"/>
  <c r="L166" i="49" s="1"/>
  <c r="F139" i="49"/>
  <c r="F173" i="49" s="1"/>
  <c r="F125" i="49"/>
  <c r="F159" i="49" s="1"/>
  <c r="F128" i="49"/>
  <c r="F162" i="49" s="1"/>
  <c r="J133" i="49"/>
  <c r="J167" i="49" s="1"/>
  <c r="F142" i="49"/>
  <c r="F176" i="49" s="1"/>
  <c r="J140" i="49"/>
  <c r="J174" i="49" s="1"/>
  <c r="J135" i="49"/>
  <c r="J169" i="49" s="1"/>
  <c r="C121" i="49"/>
  <c r="C155" i="49" s="1"/>
  <c r="H134" i="49"/>
  <c r="H168" i="49" s="1"/>
  <c r="K150" i="49"/>
  <c r="K184" i="49" s="1"/>
  <c r="K126" i="49"/>
  <c r="K160" i="49" s="1"/>
  <c r="G147" i="49"/>
  <c r="G181" i="49" s="1"/>
  <c r="F134" i="49"/>
  <c r="F168" i="49" s="1"/>
  <c r="E121" i="49"/>
  <c r="E155" i="49" s="1"/>
  <c r="F129" i="49"/>
  <c r="F163" i="49" s="1"/>
  <c r="I138" i="49"/>
  <c r="I172" i="49" s="1"/>
  <c r="H125" i="49"/>
  <c r="H159" i="49" s="1"/>
  <c r="D150" i="49"/>
  <c r="D184" i="49" s="1"/>
  <c r="E145" i="49"/>
  <c r="E179" i="49" s="1"/>
  <c r="J148" i="49"/>
  <c r="J182" i="49" s="1"/>
  <c r="E134" i="49"/>
  <c r="E168" i="49" s="1"/>
  <c r="E135" i="49"/>
  <c r="E169" i="49" s="1"/>
  <c r="D133" i="49"/>
  <c r="D167" i="49" s="1"/>
  <c r="K131" i="49"/>
  <c r="K165" i="49" s="1"/>
  <c r="E138" i="49"/>
  <c r="E172" i="49" s="1"/>
  <c r="J143" i="49"/>
  <c r="J177" i="49" s="1"/>
  <c r="E127" i="49"/>
  <c r="E161" i="49" s="1"/>
  <c r="I132" i="49"/>
  <c r="I166" i="49" s="1"/>
  <c r="E141" i="49"/>
  <c r="E175" i="49" s="1"/>
  <c r="M131" i="49"/>
  <c r="M165" i="49" s="1"/>
  <c r="I134" i="49"/>
  <c r="I168" i="49" s="1"/>
  <c r="C126" i="49"/>
  <c r="C160" i="49" s="1"/>
  <c r="G133" i="49"/>
  <c r="G167" i="49" s="1"/>
  <c r="J149" i="49"/>
  <c r="J183" i="49" s="1"/>
  <c r="J125" i="49"/>
  <c r="J159" i="49" s="1"/>
  <c r="F146" i="49"/>
  <c r="F180" i="49" s="1"/>
  <c r="E133" i="49"/>
  <c r="E167" i="49" s="1"/>
  <c r="D120" i="49"/>
  <c r="D154" i="49" s="1"/>
  <c r="I150" i="49"/>
  <c r="I184" i="49" s="1"/>
  <c r="H137" i="49"/>
  <c r="H171" i="49" s="1"/>
  <c r="G124" i="49"/>
  <c r="G158" i="49" s="1"/>
  <c r="H126" i="49"/>
  <c r="H160" i="49" s="1"/>
  <c r="H149" i="49"/>
  <c r="H183" i="49" s="1"/>
  <c r="M123" i="49"/>
  <c r="M157" i="49" s="1"/>
  <c r="G122" i="49"/>
  <c r="G156" i="49" s="1"/>
  <c r="L120" i="49"/>
  <c r="L154" i="49" s="1"/>
  <c r="I147" i="49"/>
  <c r="I181" i="49" s="1"/>
  <c r="E146" i="49"/>
  <c r="E180" i="49" s="1"/>
  <c r="D137" i="49"/>
  <c r="D171" i="49" s="1"/>
  <c r="D124" i="49"/>
  <c r="D158" i="49" s="1"/>
  <c r="I130" i="49"/>
  <c r="I164" i="49" s="1"/>
  <c r="I143" i="49"/>
  <c r="I177" i="49" s="1"/>
  <c r="C125" i="49"/>
  <c r="C159" i="49" s="1"/>
  <c r="G130" i="49"/>
  <c r="G164" i="49" s="1"/>
  <c r="I133" i="49"/>
  <c r="I167" i="49" s="1"/>
  <c r="I140" i="49"/>
  <c r="I174" i="49" s="1"/>
  <c r="G132" i="49"/>
  <c r="G166" i="49" s="1"/>
  <c r="K149" i="49"/>
  <c r="K183" i="49" s="1"/>
  <c r="K125" i="49"/>
  <c r="K159" i="49" s="1"/>
  <c r="H147" i="49"/>
  <c r="H181" i="49" s="1"/>
  <c r="H123" i="49"/>
  <c r="H157" i="49" s="1"/>
  <c r="D144" i="49"/>
  <c r="D178" i="49" s="1"/>
  <c r="C131" i="49"/>
  <c r="C165" i="49" s="1"/>
  <c r="D134" i="49"/>
  <c r="D168" i="49" s="1"/>
  <c r="G148" i="49"/>
  <c r="G182" i="49" s="1"/>
  <c r="F135" i="49"/>
  <c r="F169" i="49" s="1"/>
  <c r="E122" i="49"/>
  <c r="E156" i="49" s="1"/>
  <c r="C123" i="49"/>
  <c r="C157" i="49" s="1"/>
  <c r="H142" i="49"/>
  <c r="H176" i="49" s="1"/>
  <c r="J124" i="49"/>
  <c r="J158" i="49" s="1"/>
  <c r="M129" i="49"/>
  <c r="M163" i="49" s="1"/>
  <c r="K148" i="49"/>
  <c r="K182" i="49" s="1"/>
  <c r="L128" i="49"/>
  <c r="L162" i="49" s="1"/>
  <c r="A67" i="53"/>
  <c r="A55" i="53"/>
  <c r="A47" i="53"/>
  <c r="A70" i="53"/>
  <c r="A66" i="53"/>
  <c r="A58" i="53"/>
  <c r="A54" i="53"/>
  <c r="A50" i="53"/>
  <c r="A73" i="53"/>
  <c r="A69" i="53"/>
  <c r="A65" i="53"/>
  <c r="A61" i="53"/>
  <c r="A57" i="53"/>
  <c r="A53" i="53"/>
  <c r="A49" i="53"/>
  <c r="A45" i="53"/>
  <c r="A71" i="53"/>
  <c r="A63" i="53"/>
  <c r="A59" i="53"/>
  <c r="A51" i="53"/>
  <c r="A62" i="53"/>
  <c r="A46" i="53"/>
  <c r="A72" i="53"/>
  <c r="A68" i="53"/>
  <c r="A64" i="53"/>
  <c r="A60" i="53"/>
  <c r="A56" i="53"/>
  <c r="A52" i="53"/>
  <c r="A48" i="53"/>
  <c r="A44" i="53"/>
  <c r="A43" i="53"/>
  <c r="C154" i="49" l="1"/>
  <c r="B9" i="53" a="1"/>
  <c r="A105" i="53"/>
  <c r="A88" i="53"/>
  <c r="A104" i="53"/>
  <c r="A91" i="53"/>
  <c r="A81" i="53"/>
  <c r="A97" i="53"/>
  <c r="A86" i="53"/>
  <c r="A79" i="53"/>
  <c r="A76" i="53"/>
  <c r="A92" i="53"/>
  <c r="A78" i="53"/>
  <c r="A95" i="53"/>
  <c r="A85" i="53"/>
  <c r="A101" i="53"/>
  <c r="A90" i="53"/>
  <c r="A87" i="53"/>
  <c r="A75" i="53"/>
  <c r="A84" i="53"/>
  <c r="A100" i="53"/>
  <c r="A83" i="53"/>
  <c r="A77" i="53"/>
  <c r="A93" i="53"/>
  <c r="A82" i="53"/>
  <c r="A102" i="53"/>
  <c r="A80" i="53"/>
  <c r="A96" i="53"/>
  <c r="A94" i="53"/>
  <c r="A103" i="53"/>
  <c r="A89" i="53"/>
  <c r="A98" i="53"/>
  <c r="A99" i="53"/>
  <c r="C62" i="49"/>
  <c r="D62" i="49"/>
  <c r="E62" i="49"/>
  <c r="F62" i="49"/>
  <c r="G62" i="49"/>
  <c r="H62" i="49"/>
  <c r="I62" i="49"/>
  <c r="J62" i="49"/>
  <c r="B9" i="53" l="1"/>
  <c r="Y36" i="53"/>
  <c r="L16" i="53"/>
  <c r="K35" i="53"/>
  <c r="K29" i="53"/>
  <c r="K23" i="53"/>
  <c r="K17" i="53"/>
  <c r="K11" i="53"/>
  <c r="J36" i="53"/>
  <c r="J26" i="53"/>
  <c r="J20" i="53"/>
  <c r="J14" i="53"/>
  <c r="Y33" i="53"/>
  <c r="L15" i="53"/>
  <c r="U35" i="53"/>
  <c r="U29" i="53"/>
  <c r="U23" i="53"/>
  <c r="U17" i="53"/>
  <c r="U11" i="53"/>
  <c r="Y20" i="53"/>
  <c r="J32" i="53"/>
  <c r="H34" i="53"/>
  <c r="H28" i="53"/>
  <c r="H22" i="53"/>
  <c r="H16" i="53"/>
  <c r="H10" i="53"/>
  <c r="S37" i="53"/>
  <c r="S31" i="53"/>
  <c r="S25" i="53"/>
  <c r="S19" i="53"/>
  <c r="S13" i="53"/>
  <c r="M29" i="53"/>
  <c r="R39" i="53"/>
  <c r="R33" i="53"/>
  <c r="R27" i="53"/>
  <c r="R21" i="53"/>
  <c r="R15" i="53"/>
  <c r="R9" i="53"/>
  <c r="L33" i="53"/>
  <c r="Q36" i="53"/>
  <c r="Q30" i="53"/>
  <c r="Q24" i="53"/>
  <c r="Q18" i="53"/>
  <c r="Q12" i="53"/>
  <c r="Y22" i="53"/>
  <c r="D39" i="53"/>
  <c r="D33" i="53"/>
  <c r="D27" i="53"/>
  <c r="D21" i="53"/>
  <c r="D15" i="53"/>
  <c r="D9" i="53"/>
  <c r="X11" i="53"/>
  <c r="C35" i="53"/>
  <c r="C29" i="53"/>
  <c r="C23" i="53"/>
  <c r="C17" i="53"/>
  <c r="C11" i="53"/>
  <c r="Y11" i="53"/>
  <c r="N38" i="53"/>
  <c r="N32" i="53"/>
  <c r="N26" i="53"/>
  <c r="N20" i="53"/>
  <c r="N14" i="53"/>
  <c r="M32" i="53"/>
  <c r="L14" i="53"/>
  <c r="W34" i="53"/>
  <c r="W28" i="53"/>
  <c r="W22" i="53"/>
  <c r="W16" i="53"/>
  <c r="W10" i="53"/>
  <c r="V33" i="53"/>
  <c r="V25" i="53"/>
  <c r="V19" i="53"/>
  <c r="V13" i="53"/>
  <c r="Y29" i="53"/>
  <c r="L12" i="53"/>
  <c r="I35" i="53"/>
  <c r="I29" i="53"/>
  <c r="I23" i="53"/>
  <c r="I17" i="53"/>
  <c r="I11" i="53"/>
  <c r="M18" i="53"/>
  <c r="T39" i="53"/>
  <c r="T33" i="53"/>
  <c r="T27" i="53"/>
  <c r="T21" i="53"/>
  <c r="T15" i="53"/>
  <c r="T9" i="53"/>
  <c r="G37" i="53"/>
  <c r="G31" i="53"/>
  <c r="G25" i="53"/>
  <c r="G19" i="53"/>
  <c r="G13" i="53"/>
  <c r="Y25" i="53"/>
  <c r="F39" i="53"/>
  <c r="F33" i="53"/>
  <c r="F27" i="53"/>
  <c r="F21" i="53"/>
  <c r="F15" i="53"/>
  <c r="F9" i="53"/>
  <c r="L28" i="53"/>
  <c r="E36" i="53"/>
  <c r="E30" i="53"/>
  <c r="E24" i="53"/>
  <c r="E18" i="53"/>
  <c r="E12" i="53"/>
  <c r="Y19" i="53"/>
  <c r="P38" i="53"/>
  <c r="P32" i="53"/>
  <c r="P26" i="53"/>
  <c r="P20" i="53"/>
  <c r="P14" i="53"/>
  <c r="Y35" i="53"/>
  <c r="J38" i="53"/>
  <c r="O34" i="53"/>
  <c r="O28" i="53"/>
  <c r="O22" i="53"/>
  <c r="O16" i="53"/>
  <c r="O10" i="53"/>
  <c r="L38" i="53"/>
  <c r="B38" i="53"/>
  <c r="B32" i="53"/>
  <c r="B26" i="53"/>
  <c r="B20" i="53"/>
  <c r="B14" i="53"/>
  <c r="M27" i="53"/>
  <c r="L9" i="53"/>
  <c r="K34" i="53"/>
  <c r="K28" i="53"/>
  <c r="K22" i="53"/>
  <c r="K16" i="53"/>
  <c r="K10" i="53"/>
  <c r="V31" i="53"/>
  <c r="J25" i="53"/>
  <c r="J19" i="53"/>
  <c r="J13" i="53"/>
  <c r="Y23" i="53"/>
  <c r="J39" i="53"/>
  <c r="U34" i="53"/>
  <c r="U28" i="53"/>
  <c r="U22" i="53"/>
  <c r="U16" i="53"/>
  <c r="U10" i="53"/>
  <c r="Y14" i="53"/>
  <c r="H39" i="53"/>
  <c r="H33" i="53"/>
  <c r="H27" i="53"/>
  <c r="H21" i="53"/>
  <c r="H15" i="53"/>
  <c r="H9" i="53"/>
  <c r="S36" i="53"/>
  <c r="S30" i="53"/>
  <c r="S24" i="53"/>
  <c r="S18" i="53"/>
  <c r="S12" i="53"/>
  <c r="M22" i="53"/>
  <c r="R38" i="53"/>
  <c r="R32" i="53"/>
  <c r="R26" i="53"/>
  <c r="R20" i="53"/>
  <c r="R14" i="53"/>
  <c r="M39" i="53"/>
  <c r="X21" i="53"/>
  <c r="Q35" i="53"/>
  <c r="Q29" i="53"/>
  <c r="Q23" i="53"/>
  <c r="Q17" i="53"/>
  <c r="Q11" i="53"/>
  <c r="Y15" i="53"/>
  <c r="D38" i="53"/>
  <c r="D32" i="53"/>
  <c r="D26" i="53"/>
  <c r="D20" i="53"/>
  <c r="D14" i="53"/>
  <c r="M30" i="53"/>
  <c r="J34" i="53"/>
  <c r="C34" i="53"/>
  <c r="C28" i="53"/>
  <c r="C22" i="53"/>
  <c r="C16" i="53"/>
  <c r="C10" i="53"/>
  <c r="L34" i="53"/>
  <c r="N37" i="53"/>
  <c r="N31" i="53"/>
  <c r="N25" i="53"/>
  <c r="N19" i="53"/>
  <c r="N13" i="53"/>
  <c r="Y21" i="53"/>
  <c r="W39" i="53"/>
  <c r="W33" i="53"/>
  <c r="W27" i="53"/>
  <c r="W21" i="53"/>
  <c r="W15" i="53"/>
  <c r="W9" i="53"/>
  <c r="V30" i="53"/>
  <c r="V24" i="53"/>
  <c r="V18" i="53"/>
  <c r="V12" i="53"/>
  <c r="M17" i="53"/>
  <c r="J31" i="53"/>
  <c r="I34" i="53"/>
  <c r="I28" i="53"/>
  <c r="I22" i="53"/>
  <c r="I16" i="53"/>
  <c r="I10" i="53"/>
  <c r="Y12" i="53"/>
  <c r="T38" i="53"/>
  <c r="T32" i="53"/>
  <c r="T26" i="53"/>
  <c r="T20" i="53"/>
  <c r="T14" i="53"/>
  <c r="Y13" i="53"/>
  <c r="G36" i="53"/>
  <c r="G30" i="53"/>
  <c r="G24" i="53"/>
  <c r="G18" i="53"/>
  <c r="G12" i="53"/>
  <c r="M19" i="53"/>
  <c r="F38" i="53"/>
  <c r="F32" i="53"/>
  <c r="F26" i="53"/>
  <c r="F20" i="53"/>
  <c r="F14" i="53"/>
  <c r="M35" i="53"/>
  <c r="X16" i="53"/>
  <c r="E35" i="53"/>
  <c r="E29" i="53"/>
  <c r="E23" i="53"/>
  <c r="E17" i="53"/>
  <c r="E11" i="53"/>
  <c r="M11" i="53"/>
  <c r="P37" i="53"/>
  <c r="P31" i="53"/>
  <c r="P25" i="53"/>
  <c r="P19" i="53"/>
  <c r="P13" i="53"/>
  <c r="M25" i="53"/>
  <c r="O39" i="53"/>
  <c r="O33" i="53"/>
  <c r="O27" i="53"/>
  <c r="O21" i="53"/>
  <c r="O15" i="53"/>
  <c r="O9" i="53"/>
  <c r="X30" i="53"/>
  <c r="B37" i="53"/>
  <c r="B31" i="53"/>
  <c r="B25" i="53"/>
  <c r="B19" i="53"/>
  <c r="B13" i="53"/>
  <c r="Y16" i="53"/>
  <c r="K39" i="53"/>
  <c r="K33" i="53"/>
  <c r="K27" i="53"/>
  <c r="K21" i="53"/>
  <c r="K15" i="53"/>
  <c r="K9" i="53"/>
  <c r="J30" i="53"/>
  <c r="J24" i="53"/>
  <c r="J18" i="53"/>
  <c r="J12" i="53"/>
  <c r="M9" i="53"/>
  <c r="U39" i="53"/>
  <c r="U33" i="53"/>
  <c r="U27" i="53"/>
  <c r="U21" i="53"/>
  <c r="U15" i="53"/>
  <c r="U9" i="53"/>
  <c r="X37" i="53"/>
  <c r="H38" i="53"/>
  <c r="H32" i="53"/>
  <c r="H26" i="53"/>
  <c r="H20" i="53"/>
  <c r="H14" i="53"/>
  <c r="X34" i="53"/>
  <c r="S35" i="53"/>
  <c r="S29" i="53"/>
  <c r="S23" i="53"/>
  <c r="S17" i="53"/>
  <c r="S11" i="53"/>
  <c r="M15" i="53"/>
  <c r="R37" i="53"/>
  <c r="R31" i="53"/>
  <c r="R25" i="53"/>
  <c r="R19" i="53"/>
  <c r="R13" i="53"/>
  <c r="Y31" i="53"/>
  <c r="L10" i="53"/>
  <c r="Q34" i="53"/>
  <c r="Q28" i="53"/>
  <c r="Q22" i="53"/>
  <c r="Q16" i="53"/>
  <c r="Q10" i="53"/>
  <c r="X35" i="53"/>
  <c r="D37" i="53"/>
  <c r="D31" i="53"/>
  <c r="D25" i="53"/>
  <c r="D19" i="53"/>
  <c r="D13" i="53"/>
  <c r="Y18" i="53"/>
  <c r="C39" i="53"/>
  <c r="C33" i="53"/>
  <c r="C27" i="53"/>
  <c r="C21" i="53"/>
  <c r="C15" i="53"/>
  <c r="C9" i="53"/>
  <c r="L27" i="53"/>
  <c r="N36" i="53"/>
  <c r="N30" i="53"/>
  <c r="N24" i="53"/>
  <c r="N18" i="53"/>
  <c r="N12" i="53"/>
  <c r="M10" i="53"/>
  <c r="W38" i="53"/>
  <c r="W32" i="53"/>
  <c r="W26" i="53"/>
  <c r="W20" i="53"/>
  <c r="W14" i="53"/>
  <c r="M13" i="53"/>
  <c r="V29" i="53"/>
  <c r="V23" i="53"/>
  <c r="V17" i="53"/>
  <c r="V11" i="53"/>
  <c r="X39" i="53"/>
  <c r="I39" i="53"/>
  <c r="I33" i="53"/>
  <c r="I27" i="53"/>
  <c r="I21" i="53"/>
  <c r="I15" i="53"/>
  <c r="I9" i="53"/>
  <c r="X33" i="53"/>
  <c r="T37" i="53"/>
  <c r="T31" i="53"/>
  <c r="T25" i="53"/>
  <c r="T19" i="53"/>
  <c r="T13" i="53"/>
  <c r="X25" i="53"/>
  <c r="G35" i="53"/>
  <c r="G29" i="53"/>
  <c r="G23" i="53"/>
  <c r="G17" i="53"/>
  <c r="G11" i="53"/>
  <c r="Y10" i="53"/>
  <c r="F37" i="53"/>
  <c r="F31" i="53"/>
  <c r="F25" i="53"/>
  <c r="F19" i="53"/>
  <c r="F13" i="53"/>
  <c r="Y27" i="53"/>
  <c r="V34" i="53"/>
  <c r="E34" i="53"/>
  <c r="E28" i="53"/>
  <c r="E22" i="53"/>
  <c r="E16" i="53"/>
  <c r="E10" i="53"/>
  <c r="X29" i="53"/>
  <c r="P36" i="53"/>
  <c r="P30" i="53"/>
  <c r="P24" i="53"/>
  <c r="P18" i="53"/>
  <c r="P12" i="53"/>
  <c r="Y9" i="53"/>
  <c r="O38" i="53"/>
  <c r="O32" i="53"/>
  <c r="O26" i="53"/>
  <c r="O20" i="53"/>
  <c r="O14" i="53"/>
  <c r="Y39" i="53"/>
  <c r="X23" i="53"/>
  <c r="B36" i="53"/>
  <c r="B30" i="53"/>
  <c r="B24" i="53"/>
  <c r="B18" i="53"/>
  <c r="B12" i="53"/>
  <c r="X36" i="53"/>
  <c r="K38" i="53"/>
  <c r="K32" i="53"/>
  <c r="K26" i="53"/>
  <c r="K20" i="53"/>
  <c r="K14" i="53"/>
  <c r="L39" i="53"/>
  <c r="J29" i="53"/>
  <c r="J23" i="53"/>
  <c r="J17" i="53"/>
  <c r="J11" i="53"/>
  <c r="L35" i="53"/>
  <c r="U38" i="53"/>
  <c r="U32" i="53"/>
  <c r="U26" i="53"/>
  <c r="U20" i="53"/>
  <c r="U14" i="53"/>
  <c r="Y38" i="53"/>
  <c r="L30" i="53"/>
  <c r="H37" i="53"/>
  <c r="H31" i="53"/>
  <c r="H25" i="53"/>
  <c r="H19" i="53"/>
  <c r="H13" i="53"/>
  <c r="L13" i="53"/>
  <c r="S34" i="53"/>
  <c r="S28" i="53"/>
  <c r="S22" i="53"/>
  <c r="S16" i="53"/>
  <c r="S10" i="53"/>
  <c r="L37" i="53"/>
  <c r="R36" i="53"/>
  <c r="R30" i="53"/>
  <c r="R24" i="53"/>
  <c r="R18" i="53"/>
  <c r="R12" i="53"/>
  <c r="Y24" i="53"/>
  <c r="Q39" i="53"/>
  <c r="Q33" i="53"/>
  <c r="Q27" i="53"/>
  <c r="Q21" i="53"/>
  <c r="Q15" i="53"/>
  <c r="Q9" i="53"/>
  <c r="L23" i="53"/>
  <c r="D36" i="53"/>
  <c r="D30" i="53"/>
  <c r="D24" i="53"/>
  <c r="D18" i="53"/>
  <c r="D12" i="53"/>
  <c r="L36" i="53"/>
  <c r="C38" i="53"/>
  <c r="C32" i="53"/>
  <c r="C26" i="53"/>
  <c r="C20" i="53"/>
  <c r="C14" i="53"/>
  <c r="M36" i="53"/>
  <c r="X19" i="53"/>
  <c r="N35" i="53"/>
  <c r="N29" i="53"/>
  <c r="N23" i="53"/>
  <c r="N17" i="53"/>
  <c r="N11" i="53"/>
  <c r="X31" i="53"/>
  <c r="W37" i="53"/>
  <c r="W31" i="53"/>
  <c r="W25" i="53"/>
  <c r="W19" i="53"/>
  <c r="W13" i="53"/>
  <c r="X13" i="53"/>
  <c r="V28" i="53"/>
  <c r="V22" i="53"/>
  <c r="V16" i="53"/>
  <c r="V10" i="53"/>
  <c r="L31" i="53"/>
  <c r="I38" i="53"/>
  <c r="I32" i="53"/>
  <c r="I26" i="53"/>
  <c r="I20" i="53"/>
  <c r="I14" i="53"/>
  <c r="Y34" i="53"/>
  <c r="L26" i="53"/>
  <c r="T36" i="53"/>
  <c r="T30" i="53"/>
  <c r="T24" i="53"/>
  <c r="T18" i="53"/>
  <c r="T12" i="53"/>
  <c r="V32" i="53"/>
  <c r="G34" i="53"/>
  <c r="G28" i="53"/>
  <c r="G22" i="53"/>
  <c r="G16" i="53"/>
  <c r="G10" i="53"/>
  <c r="L32" i="53"/>
  <c r="F36" i="53"/>
  <c r="F30" i="53"/>
  <c r="F24" i="53"/>
  <c r="F18" i="53"/>
  <c r="F12" i="53"/>
  <c r="M21" i="53"/>
  <c r="E39" i="53"/>
  <c r="E33" i="53"/>
  <c r="E27" i="53"/>
  <c r="E21" i="53"/>
  <c r="E15" i="53"/>
  <c r="E9" i="53"/>
  <c r="X17" i="53"/>
  <c r="P35" i="53"/>
  <c r="P29" i="53"/>
  <c r="P23" i="53"/>
  <c r="P17" i="53"/>
  <c r="P11" i="53"/>
  <c r="X32" i="53"/>
  <c r="O37" i="53"/>
  <c r="O31" i="53"/>
  <c r="O25" i="53"/>
  <c r="O19" i="53"/>
  <c r="O13" i="53"/>
  <c r="Y32" i="53"/>
  <c r="X15" i="53"/>
  <c r="B35" i="53"/>
  <c r="B29" i="53"/>
  <c r="B23" i="53"/>
  <c r="B17" i="53"/>
  <c r="B11" i="53"/>
  <c r="X28" i="53"/>
  <c r="K37" i="53"/>
  <c r="K31" i="53"/>
  <c r="K25" i="53"/>
  <c r="K19" i="53"/>
  <c r="K13" i="53"/>
  <c r="V39" i="53"/>
  <c r="J28" i="53"/>
  <c r="J22" i="53"/>
  <c r="J16" i="53"/>
  <c r="J10" i="53"/>
  <c r="X27" i="53"/>
  <c r="U37" i="53"/>
  <c r="U31" i="53"/>
  <c r="U25" i="53"/>
  <c r="U19" i="53"/>
  <c r="U13" i="53"/>
  <c r="M31" i="53"/>
  <c r="X22" i="53"/>
  <c r="H36" i="53"/>
  <c r="H30" i="53"/>
  <c r="H24" i="53"/>
  <c r="H18" i="53"/>
  <c r="H12" i="53"/>
  <c r="S39" i="53"/>
  <c r="S33" i="53"/>
  <c r="S27" i="53"/>
  <c r="S21" i="53"/>
  <c r="S15" i="53"/>
  <c r="S9" i="53"/>
  <c r="L25" i="53"/>
  <c r="W36" i="53"/>
  <c r="W30" i="53"/>
  <c r="W24" i="53"/>
  <c r="W18" i="53"/>
  <c r="W12" i="53"/>
  <c r="V37" i="53"/>
  <c r="V27" i="53"/>
  <c r="V21" i="53"/>
  <c r="V15" i="53"/>
  <c r="V9" i="53"/>
  <c r="L24" i="53"/>
  <c r="I37" i="53"/>
  <c r="I31" i="53"/>
  <c r="I25" i="53"/>
  <c r="I19" i="53"/>
  <c r="I13" i="53"/>
  <c r="Y28" i="53"/>
  <c r="X18" i="53"/>
  <c r="T35" i="53"/>
  <c r="T29" i="53"/>
  <c r="T23" i="53"/>
  <c r="T17" i="53"/>
  <c r="T11" i="53"/>
  <c r="G39" i="53"/>
  <c r="G33" i="53"/>
  <c r="G27" i="53"/>
  <c r="G21" i="53"/>
  <c r="G15" i="53"/>
  <c r="G9" i="53"/>
  <c r="L20" i="53"/>
  <c r="F35" i="53"/>
  <c r="F29" i="53"/>
  <c r="F23" i="53"/>
  <c r="F17" i="53"/>
  <c r="F11" i="53"/>
  <c r="M14" i="53"/>
  <c r="E38" i="53"/>
  <c r="E32" i="53"/>
  <c r="E26" i="53"/>
  <c r="E20" i="53"/>
  <c r="E14" i="53"/>
  <c r="M34" i="53"/>
  <c r="V38" i="53"/>
  <c r="P34" i="53"/>
  <c r="P28" i="53"/>
  <c r="P22" i="53"/>
  <c r="P16" i="53"/>
  <c r="P10" i="53"/>
  <c r="X24" i="53"/>
  <c r="O36" i="53"/>
  <c r="O30" i="53"/>
  <c r="O24" i="53"/>
  <c r="O18" i="53"/>
  <c r="O12" i="53"/>
  <c r="M24" i="53"/>
  <c r="V35" i="53"/>
  <c r="B34" i="53"/>
  <c r="B28" i="53"/>
  <c r="B22" i="53"/>
  <c r="B16" i="53"/>
  <c r="B10" i="53"/>
  <c r="L22" i="53"/>
  <c r="J37" i="53"/>
  <c r="U36" i="53"/>
  <c r="X14" i="53"/>
  <c r="S38" i="53"/>
  <c r="X26" i="53"/>
  <c r="R17" i="53"/>
  <c r="Q32" i="53"/>
  <c r="Y37" i="53"/>
  <c r="D23" i="53"/>
  <c r="C37" i="53"/>
  <c r="C13" i="53"/>
  <c r="N28" i="53"/>
  <c r="P33" i="53"/>
  <c r="Q13" i="53"/>
  <c r="M23" i="53"/>
  <c r="L19" i="53"/>
  <c r="V36" i="53"/>
  <c r="I36" i="53"/>
  <c r="L11" i="53"/>
  <c r="G38" i="53"/>
  <c r="X12" i="53"/>
  <c r="R16" i="53"/>
  <c r="Q31" i="53"/>
  <c r="Y30" i="53"/>
  <c r="D22" i="53"/>
  <c r="C36" i="53"/>
  <c r="C12" i="53"/>
  <c r="N27" i="53"/>
  <c r="B15" i="53"/>
  <c r="H11" i="53"/>
  <c r="E37" i="53"/>
  <c r="K36" i="53"/>
  <c r="J27" i="53"/>
  <c r="U30" i="53"/>
  <c r="H35" i="53"/>
  <c r="S32" i="53"/>
  <c r="J33" i="53"/>
  <c r="F16" i="53"/>
  <c r="E31" i="53"/>
  <c r="Y26" i="53"/>
  <c r="P21" i="53"/>
  <c r="O35" i="53"/>
  <c r="O11" i="53"/>
  <c r="B27" i="53"/>
  <c r="Q37" i="53"/>
  <c r="T10" i="53"/>
  <c r="W35" i="53"/>
  <c r="V26" i="53"/>
  <c r="I30" i="53"/>
  <c r="T34" i="53"/>
  <c r="G32" i="53"/>
  <c r="R35" i="53"/>
  <c r="R11" i="53"/>
  <c r="Q26" i="53"/>
  <c r="X9" i="53"/>
  <c r="D17" i="53"/>
  <c r="C31" i="53"/>
  <c r="M28" i="53"/>
  <c r="N22" i="53"/>
  <c r="B21" i="53"/>
  <c r="O23" i="53"/>
  <c r="M37" i="53"/>
  <c r="E13" i="53"/>
  <c r="B33" i="53"/>
  <c r="B131" i="53" s="1"/>
  <c r="K30" i="53"/>
  <c r="J21" i="53"/>
  <c r="U24" i="53"/>
  <c r="H29" i="53"/>
  <c r="S26" i="53"/>
  <c r="R34" i="53"/>
  <c r="R10" i="53"/>
  <c r="Q25" i="53"/>
  <c r="J35" i="53"/>
  <c r="D16" i="53"/>
  <c r="C30" i="53"/>
  <c r="M20" i="53"/>
  <c r="N21" i="53"/>
  <c r="O29" i="53"/>
  <c r="B39" i="53"/>
  <c r="D28" i="53"/>
  <c r="W11" i="53"/>
  <c r="W29" i="53"/>
  <c r="V20" i="53"/>
  <c r="I24" i="53"/>
  <c r="T28" i="53"/>
  <c r="G26" i="53"/>
  <c r="F34" i="53"/>
  <c r="F10" i="53"/>
  <c r="E25" i="53"/>
  <c r="P39" i="53"/>
  <c r="P15" i="53"/>
  <c r="M16" i="53"/>
  <c r="M26" i="53"/>
  <c r="P27" i="53"/>
  <c r="K24" i="53"/>
  <c r="J15" i="53"/>
  <c r="U18" i="53"/>
  <c r="H23" i="53"/>
  <c r="S20" i="53"/>
  <c r="R29" i="53"/>
  <c r="Y17" i="53"/>
  <c r="Q20" i="53"/>
  <c r="D35" i="53"/>
  <c r="D11" i="53"/>
  <c r="C25" i="53"/>
  <c r="X10" i="53"/>
  <c r="N16" i="53"/>
  <c r="C18" i="53"/>
  <c r="L18" i="53"/>
  <c r="W23" i="53"/>
  <c r="V14" i="53"/>
  <c r="I18" i="53"/>
  <c r="T22" i="53"/>
  <c r="G20" i="53"/>
  <c r="R28" i="53"/>
  <c r="M12" i="53"/>
  <c r="Q19" i="53"/>
  <c r="D34" i="53"/>
  <c r="D10" i="53"/>
  <c r="C24" i="53"/>
  <c r="N39" i="53"/>
  <c r="N15" i="53"/>
  <c r="P9" i="53"/>
  <c r="L21" i="53"/>
  <c r="M33" i="53"/>
  <c r="K18" i="53"/>
  <c r="J9" i="53"/>
  <c r="U12" i="53"/>
  <c r="H17" i="53"/>
  <c r="S14" i="53"/>
  <c r="F28" i="53"/>
  <c r="X38" i="53"/>
  <c r="E19" i="53"/>
  <c r="L17" i="53"/>
  <c r="W17" i="53"/>
  <c r="M38" i="53"/>
  <c r="I12" i="53"/>
  <c r="T16" i="53"/>
  <c r="G14" i="53"/>
  <c r="R23" i="53"/>
  <c r="Q38" i="53"/>
  <c r="Q14" i="53"/>
  <c r="D29" i="53"/>
  <c r="L29" i="53"/>
  <c r="C19" i="53"/>
  <c r="N34" i="53"/>
  <c r="N10" i="53"/>
  <c r="K12" i="53"/>
  <c r="X20" i="53"/>
  <c r="R22" i="53"/>
  <c r="N33" i="53"/>
  <c r="N9" i="53"/>
  <c r="F22" i="53"/>
  <c r="O17" i="53"/>
  <c r="A137" i="53"/>
  <c r="A121" i="53"/>
  <c r="A109" i="53"/>
  <c r="A107" i="53"/>
  <c r="A108" i="53"/>
  <c r="A135" i="53"/>
  <c r="A134" i="53"/>
  <c r="A115" i="53"/>
  <c r="A119" i="53"/>
  <c r="A127" i="53"/>
  <c r="A111" i="53"/>
  <c r="A123" i="53"/>
  <c r="A117" i="53"/>
  <c r="A131" i="53"/>
  <c r="A126" i="53"/>
  <c r="A114" i="53"/>
  <c r="A132" i="53"/>
  <c r="A122" i="53"/>
  <c r="A110" i="53"/>
  <c r="A118" i="53"/>
  <c r="A136" i="53"/>
  <c r="A112" i="53"/>
  <c r="A113" i="53"/>
  <c r="A130" i="53"/>
  <c r="A128" i="53"/>
  <c r="A125" i="53"/>
  <c r="A116" i="53"/>
  <c r="A133" i="53"/>
  <c r="A124" i="53"/>
  <c r="A129" i="53"/>
  <c r="A120" i="53"/>
  <c r="T62" i="49" l="1"/>
  <c r="K62" i="49" l="1"/>
  <c r="L62" i="49"/>
  <c r="M62" i="49"/>
  <c r="N62" i="49"/>
  <c r="O62" i="49"/>
  <c r="P62" i="49"/>
  <c r="Q62" i="49"/>
  <c r="R62" i="49"/>
  <c r="S62" i="49"/>
  <c r="U62" i="49"/>
  <c r="V62" i="49"/>
  <c r="W62" i="49"/>
  <c r="X62" i="49"/>
  <c r="Y62" i="49"/>
  <c r="Z62" i="49"/>
  <c r="A1" i="53" l="1"/>
  <c r="B43" i="53" l="1"/>
  <c r="P50" i="53" l="1"/>
  <c r="P82" i="53"/>
  <c r="W63" i="53"/>
  <c r="W95" i="53"/>
  <c r="G68" i="53"/>
  <c r="G100" i="53"/>
  <c r="P71" i="53"/>
  <c r="P103" i="53"/>
  <c r="Q44" i="53"/>
  <c r="Q76" i="53"/>
  <c r="W62" i="53"/>
  <c r="W94" i="53"/>
  <c r="S69" i="53"/>
  <c r="S101" i="53"/>
  <c r="D57" i="53"/>
  <c r="D89" i="53"/>
  <c r="F71" i="53"/>
  <c r="F103" i="53"/>
  <c r="H64" i="53"/>
  <c r="H96" i="53"/>
  <c r="N66" i="53"/>
  <c r="N98" i="53"/>
  <c r="E71" i="53"/>
  <c r="E103" i="53"/>
  <c r="R64" i="53"/>
  <c r="R96" i="53"/>
  <c r="X55" i="53"/>
  <c r="X87" i="53"/>
  <c r="X63" i="53"/>
  <c r="X95" i="53"/>
  <c r="I54" i="53"/>
  <c r="I86" i="53"/>
  <c r="G63" i="53"/>
  <c r="G95" i="53"/>
  <c r="W69" i="53"/>
  <c r="W101" i="53"/>
  <c r="T57" i="53"/>
  <c r="T89" i="53"/>
  <c r="N71" i="53"/>
  <c r="N103" i="53"/>
  <c r="X70" i="53"/>
  <c r="X102" i="53"/>
  <c r="C59" i="53"/>
  <c r="C91" i="53"/>
  <c r="I46" i="53"/>
  <c r="I78" i="53"/>
  <c r="W60" i="53"/>
  <c r="W92" i="53"/>
  <c r="S68" i="53"/>
  <c r="S100" i="53"/>
  <c r="K71" i="53"/>
  <c r="K103" i="53"/>
  <c r="L61" i="53"/>
  <c r="L93" i="53"/>
  <c r="Y46" i="53"/>
  <c r="Y78" i="53"/>
  <c r="X60" i="53"/>
  <c r="X92" i="53"/>
  <c r="T73" i="53"/>
  <c r="T105" i="53"/>
  <c r="E67" i="53"/>
  <c r="E99" i="53"/>
  <c r="E52" i="53"/>
  <c r="E84" i="53"/>
  <c r="T52" i="53"/>
  <c r="T84" i="53"/>
  <c r="Y65" i="53"/>
  <c r="Y97" i="53"/>
  <c r="Q68" i="53"/>
  <c r="Q100" i="53"/>
  <c r="I71" i="53"/>
  <c r="I103" i="53"/>
  <c r="K58" i="53"/>
  <c r="K90" i="53"/>
  <c r="M54" i="53"/>
  <c r="M86" i="53"/>
  <c r="E48" i="53"/>
  <c r="E80" i="53"/>
  <c r="N64" i="53"/>
  <c r="N96" i="53"/>
  <c r="V61" i="53"/>
  <c r="V93" i="53"/>
  <c r="F59" i="53"/>
  <c r="F91" i="53"/>
  <c r="Y62" i="53"/>
  <c r="Y94" i="53"/>
  <c r="E45" i="53"/>
  <c r="E77" i="53"/>
  <c r="W53" i="53"/>
  <c r="W85" i="53"/>
  <c r="G43" i="53"/>
  <c r="G75" i="53"/>
  <c r="R46" i="53"/>
  <c r="R78" i="53"/>
  <c r="P64" i="53"/>
  <c r="P96" i="53"/>
  <c r="X67" i="53"/>
  <c r="X99" i="53"/>
  <c r="P70" i="53"/>
  <c r="P102" i="53"/>
  <c r="H73" i="53"/>
  <c r="H105" i="53"/>
  <c r="V66" i="53"/>
  <c r="V98" i="53"/>
  <c r="H58" i="53"/>
  <c r="H90" i="53"/>
  <c r="S63" i="53"/>
  <c r="S95" i="53"/>
  <c r="M67" i="53"/>
  <c r="M99" i="53"/>
  <c r="E70" i="53"/>
  <c r="E102" i="53"/>
  <c r="U72" i="53"/>
  <c r="U104" i="53"/>
  <c r="U56" i="53"/>
  <c r="U88" i="53"/>
  <c r="M51" i="53"/>
  <c r="M83" i="53"/>
  <c r="R65" i="53"/>
  <c r="R97" i="53"/>
  <c r="J60" i="53"/>
  <c r="J92" i="53"/>
  <c r="Y49" i="53"/>
  <c r="Y81" i="53"/>
  <c r="X56" i="53"/>
  <c r="X88" i="53"/>
  <c r="T44" i="53"/>
  <c r="T76" i="53"/>
  <c r="W47" i="53"/>
  <c r="W79" i="53"/>
  <c r="J51" i="53"/>
  <c r="J83" i="53"/>
  <c r="H62" i="53"/>
  <c r="H94" i="53"/>
  <c r="T66" i="53"/>
  <c r="T98" i="53"/>
  <c r="L69" i="53"/>
  <c r="L101" i="53"/>
  <c r="D72" i="53"/>
  <c r="D104" i="53"/>
  <c r="D63" i="53"/>
  <c r="D95" i="53"/>
  <c r="V69" i="53"/>
  <c r="V101" i="53"/>
  <c r="H50" i="53"/>
  <c r="H82" i="53"/>
  <c r="K61" i="53"/>
  <c r="K93" i="53"/>
  <c r="I66" i="53"/>
  <c r="I98" i="53"/>
  <c r="Y68" i="53"/>
  <c r="Y100" i="53"/>
  <c r="Q71" i="53"/>
  <c r="Q103" i="53"/>
  <c r="C58" i="53"/>
  <c r="C90" i="53"/>
  <c r="U53" i="53"/>
  <c r="U85" i="53"/>
  <c r="U46" i="53"/>
  <c r="U78" i="53"/>
  <c r="F64" i="53"/>
  <c r="F96" i="53"/>
  <c r="N61" i="53"/>
  <c r="N93" i="53"/>
  <c r="F58" i="53"/>
  <c r="F90" i="53"/>
  <c r="Q61" i="53"/>
  <c r="Q93" i="53"/>
  <c r="L49" i="53"/>
  <c r="L81" i="53"/>
  <c r="O52" i="53"/>
  <c r="O84" i="53"/>
  <c r="J45" i="53"/>
  <c r="J77" i="53"/>
  <c r="L56" i="53"/>
  <c r="L88" i="53"/>
  <c r="D51" i="53"/>
  <c r="D83" i="53"/>
  <c r="M65" i="53"/>
  <c r="M97" i="53"/>
  <c r="U62" i="53"/>
  <c r="U94" i="53"/>
  <c r="E60" i="53"/>
  <c r="E92" i="53"/>
  <c r="M57" i="53"/>
  <c r="M89" i="53"/>
  <c r="Q52" i="53"/>
  <c r="Q84" i="53"/>
  <c r="M44" i="53"/>
  <c r="M76" i="53"/>
  <c r="X47" i="53"/>
  <c r="X79" i="53"/>
  <c r="H45" i="53"/>
  <c r="H77" i="53"/>
  <c r="K56" i="53"/>
  <c r="K88" i="53"/>
  <c r="S53" i="53"/>
  <c r="S85" i="53"/>
  <c r="C51" i="53"/>
  <c r="C83" i="53"/>
  <c r="K48" i="53"/>
  <c r="K80" i="53"/>
  <c r="S45" i="53"/>
  <c r="S77" i="53"/>
  <c r="C43" i="53"/>
  <c r="C75" i="53"/>
  <c r="N54" i="53"/>
  <c r="N86" i="53"/>
  <c r="V51" i="53"/>
  <c r="V83" i="53"/>
  <c r="F49" i="53"/>
  <c r="F81" i="53"/>
  <c r="N46" i="53"/>
  <c r="N78" i="53"/>
  <c r="V43" i="53"/>
  <c r="V75" i="53"/>
  <c r="F57" i="53"/>
  <c r="F89" i="53"/>
  <c r="D52" i="53"/>
  <c r="D84" i="53"/>
  <c r="I43" i="53"/>
  <c r="I75" i="53"/>
  <c r="I63" i="53"/>
  <c r="I95" i="53"/>
  <c r="Q60" i="53"/>
  <c r="Q92" i="53"/>
  <c r="Y57" i="53"/>
  <c r="Y89" i="53"/>
  <c r="Q53" i="53"/>
  <c r="Q85" i="53"/>
  <c r="M46" i="53"/>
  <c r="M78" i="53"/>
  <c r="L48" i="53"/>
  <c r="L80" i="53"/>
  <c r="T45" i="53"/>
  <c r="T77" i="53"/>
  <c r="D43" i="53"/>
  <c r="D75" i="53"/>
  <c r="G54" i="53"/>
  <c r="G86" i="53"/>
  <c r="O51" i="53"/>
  <c r="O83" i="53"/>
  <c r="W48" i="53"/>
  <c r="W80" i="53"/>
  <c r="G46" i="53"/>
  <c r="G78" i="53"/>
  <c r="O43" i="53"/>
  <c r="O75" i="53"/>
  <c r="J52" i="53"/>
  <c r="J84" i="53"/>
  <c r="R49" i="53"/>
  <c r="R81" i="53"/>
  <c r="J44" i="53"/>
  <c r="J76" i="53"/>
  <c r="J58" i="53"/>
  <c r="J90" i="53"/>
  <c r="L54" i="53"/>
  <c r="L86" i="53"/>
  <c r="Y47" i="53"/>
  <c r="Y79" i="53"/>
  <c r="M64" i="53"/>
  <c r="M96" i="53"/>
  <c r="U61" i="53"/>
  <c r="U93" i="53"/>
  <c r="E59" i="53"/>
  <c r="E91" i="53"/>
  <c r="Y55" i="53"/>
  <c r="Y87" i="53"/>
  <c r="Q50" i="53"/>
  <c r="Q82" i="53"/>
  <c r="P49" i="53"/>
  <c r="P81" i="53"/>
  <c r="X46" i="53"/>
  <c r="X78" i="53"/>
  <c r="H44" i="53"/>
  <c r="H76" i="53"/>
  <c r="K55" i="53"/>
  <c r="K87" i="53"/>
  <c r="S52" i="53"/>
  <c r="S84" i="53"/>
  <c r="C50" i="53"/>
  <c r="C82" i="53"/>
  <c r="K47" i="53"/>
  <c r="K79" i="53"/>
  <c r="S44" i="53"/>
  <c r="S76" i="53"/>
  <c r="F56" i="53"/>
  <c r="F88" i="53"/>
  <c r="N53" i="53"/>
  <c r="N85" i="53"/>
  <c r="V50" i="53"/>
  <c r="V82" i="53"/>
  <c r="F48" i="53"/>
  <c r="F80" i="53"/>
  <c r="N45" i="53"/>
  <c r="N77" i="53"/>
  <c r="G66" i="53"/>
  <c r="G98" i="53"/>
  <c r="X54" i="53"/>
  <c r="X86" i="53"/>
  <c r="G72" i="53"/>
  <c r="G104" i="53"/>
  <c r="O67" i="53"/>
  <c r="O99" i="53"/>
  <c r="Y48" i="53"/>
  <c r="Y80" i="53"/>
  <c r="W70" i="53"/>
  <c r="W102" i="53"/>
  <c r="N69" i="53"/>
  <c r="N101" i="53"/>
  <c r="H61" i="53"/>
  <c r="H93" i="53"/>
  <c r="T60" i="53"/>
  <c r="T92" i="53"/>
  <c r="M70" i="53"/>
  <c r="M102" i="53"/>
  <c r="L43" i="53"/>
  <c r="L75" i="53"/>
  <c r="W58" i="53"/>
  <c r="W90" i="53"/>
  <c r="G64" i="53"/>
  <c r="G96" i="53"/>
  <c r="S67" i="53"/>
  <c r="S99" i="53"/>
  <c r="K70" i="53"/>
  <c r="K102" i="53"/>
  <c r="C73" i="53"/>
  <c r="C105" i="53"/>
  <c r="D59" i="53"/>
  <c r="D91" i="53"/>
  <c r="N72" i="53"/>
  <c r="N104" i="53"/>
  <c r="X58" i="53"/>
  <c r="X90" i="53"/>
  <c r="L66" i="53"/>
  <c r="L98" i="53"/>
  <c r="T71" i="53"/>
  <c r="T103" i="53"/>
  <c r="F69" i="53"/>
  <c r="F101" i="53"/>
  <c r="S60" i="53"/>
  <c r="S92" i="53"/>
  <c r="U73" i="53"/>
  <c r="U105" i="53"/>
  <c r="O54" i="53"/>
  <c r="O86" i="53"/>
  <c r="D60" i="53"/>
  <c r="D92" i="53"/>
  <c r="N73" i="53"/>
  <c r="N105" i="53"/>
  <c r="P67" i="53"/>
  <c r="P99" i="53"/>
  <c r="J71" i="53"/>
  <c r="J103" i="53"/>
  <c r="U50" i="53"/>
  <c r="U82" i="53"/>
  <c r="O46" i="53"/>
  <c r="O78" i="53"/>
  <c r="G59" i="53"/>
  <c r="G91" i="53"/>
  <c r="O64" i="53"/>
  <c r="O96" i="53"/>
  <c r="W67" i="53"/>
  <c r="W99" i="53"/>
  <c r="O70" i="53"/>
  <c r="O102" i="53"/>
  <c r="G73" i="53"/>
  <c r="G105" i="53"/>
  <c r="L59" i="53"/>
  <c r="L91" i="53"/>
  <c r="J67" i="53"/>
  <c r="J99" i="53"/>
  <c r="V72" i="53"/>
  <c r="V104" i="53"/>
  <c r="H59" i="53"/>
  <c r="H91" i="53"/>
  <c r="X66" i="53"/>
  <c r="X98" i="53"/>
  <c r="H72" i="53"/>
  <c r="H104" i="53"/>
  <c r="F70" i="53"/>
  <c r="F102" i="53"/>
  <c r="S61" i="53"/>
  <c r="S93" i="53"/>
  <c r="W57" i="53"/>
  <c r="W89" i="53"/>
  <c r="J61" i="53"/>
  <c r="J93" i="53"/>
  <c r="W51" i="53"/>
  <c r="W83" i="53"/>
  <c r="P53" i="53"/>
  <c r="P85" i="53"/>
  <c r="G62" i="53"/>
  <c r="G94" i="53"/>
  <c r="S66" i="53"/>
  <c r="S98" i="53"/>
  <c r="K69" i="53"/>
  <c r="K101" i="53"/>
  <c r="C72" i="53"/>
  <c r="C104" i="53"/>
  <c r="P54" i="53"/>
  <c r="P86" i="53"/>
  <c r="L64" i="53"/>
  <c r="L96" i="53"/>
  <c r="J70" i="53"/>
  <c r="J102" i="53"/>
  <c r="X53" i="53"/>
  <c r="X85" i="53"/>
  <c r="X62" i="53"/>
  <c r="X94" i="53"/>
  <c r="T69" i="53"/>
  <c r="T101" i="53"/>
  <c r="D64" i="53"/>
  <c r="D96" i="53"/>
  <c r="X52" i="53"/>
  <c r="X84" i="53"/>
  <c r="U69" i="53"/>
  <c r="U101" i="53"/>
  <c r="M43" i="53"/>
  <c r="M75" i="53"/>
  <c r="I58" i="53"/>
  <c r="I90" i="53"/>
  <c r="C62" i="53"/>
  <c r="C94" i="53"/>
  <c r="Q66" i="53"/>
  <c r="Q98" i="53"/>
  <c r="I69" i="53"/>
  <c r="I101" i="53"/>
  <c r="Y71" i="53"/>
  <c r="Y103" i="53"/>
  <c r="S57" i="53"/>
  <c r="S89" i="53"/>
  <c r="E53" i="53"/>
  <c r="E85" i="53"/>
  <c r="M45" i="53"/>
  <c r="M77" i="53"/>
  <c r="V63" i="53"/>
  <c r="V95" i="53"/>
  <c r="F61" i="53"/>
  <c r="F93" i="53"/>
  <c r="T56" i="53"/>
  <c r="T88" i="53"/>
  <c r="I60" i="53"/>
  <c r="I92" i="53"/>
  <c r="D48" i="53"/>
  <c r="D80" i="53"/>
  <c r="G51" i="53"/>
  <c r="G83" i="53"/>
  <c r="R54" i="53"/>
  <c r="R86" i="53"/>
  <c r="X65" i="53"/>
  <c r="X97" i="53"/>
  <c r="P68" i="53"/>
  <c r="P100" i="53"/>
  <c r="H71" i="53"/>
  <c r="H103" i="53"/>
  <c r="X73" i="53"/>
  <c r="X105" i="53"/>
  <c r="F68" i="53"/>
  <c r="F100" i="53"/>
  <c r="J73" i="53"/>
  <c r="J105" i="53"/>
  <c r="S59" i="53"/>
  <c r="S91" i="53"/>
  <c r="C65" i="53"/>
  <c r="C97" i="53"/>
  <c r="E68" i="53"/>
  <c r="E100" i="53"/>
  <c r="U70" i="53"/>
  <c r="U102" i="53"/>
  <c r="M73" i="53"/>
  <c r="M105" i="53"/>
  <c r="M55" i="53"/>
  <c r="M87" i="53"/>
  <c r="E50" i="53"/>
  <c r="E82" i="53"/>
  <c r="J62" i="53"/>
  <c r="J94" i="53"/>
  <c r="R59" i="53"/>
  <c r="R91" i="53"/>
  <c r="Y64" i="53"/>
  <c r="Y96" i="53"/>
  <c r="Q51" i="53"/>
  <c r="Q83" i="53"/>
  <c r="W55" i="53"/>
  <c r="W87" i="53"/>
  <c r="G45" i="53"/>
  <c r="G77" i="53"/>
  <c r="R48" i="53"/>
  <c r="R80" i="53"/>
  <c r="P63" i="53"/>
  <c r="P95" i="53"/>
  <c r="L67" i="53"/>
  <c r="L99" i="53"/>
  <c r="D70" i="53"/>
  <c r="D102" i="53"/>
  <c r="T72" i="53"/>
  <c r="T104" i="53"/>
  <c r="L65" i="53"/>
  <c r="L97" i="53"/>
  <c r="P55" i="53"/>
  <c r="P87" i="53"/>
  <c r="S62" i="53"/>
  <c r="S94" i="53"/>
  <c r="Y66" i="53"/>
  <c r="Y98" i="53"/>
  <c r="Q69" i="53"/>
  <c r="Q101" i="53"/>
  <c r="I72" i="53"/>
  <c r="I104" i="53"/>
  <c r="K57" i="53"/>
  <c r="K89" i="53"/>
  <c r="M52" i="53"/>
  <c r="M84" i="53"/>
  <c r="E44" i="53"/>
  <c r="E76" i="53"/>
  <c r="N63" i="53"/>
  <c r="N95" i="53"/>
  <c r="V60" i="53"/>
  <c r="V92" i="53"/>
  <c r="D54" i="53"/>
  <c r="D86" i="53"/>
  <c r="Y58" i="53"/>
  <c r="Y90" i="53"/>
  <c r="T46" i="53"/>
  <c r="T78" i="53"/>
  <c r="W49" i="53"/>
  <c r="W81" i="53"/>
  <c r="J53" i="53"/>
  <c r="J85" i="53"/>
  <c r="R58" i="53"/>
  <c r="R90" i="53"/>
  <c r="D55" i="53"/>
  <c r="D87" i="53"/>
  <c r="I49" i="53"/>
  <c r="I81" i="53"/>
  <c r="U64" i="53"/>
  <c r="U96" i="53"/>
  <c r="E62" i="53"/>
  <c r="E94" i="53"/>
  <c r="M59" i="53"/>
  <c r="M91" i="53"/>
  <c r="Q56" i="53"/>
  <c r="Q88" i="53"/>
  <c r="I51" i="53"/>
  <c r="I83" i="53"/>
  <c r="X49" i="53"/>
  <c r="X81" i="53"/>
  <c r="H47" i="53"/>
  <c r="H79" i="53"/>
  <c r="P44" i="53"/>
  <c r="P76" i="53"/>
  <c r="S55" i="53"/>
  <c r="S87" i="53"/>
  <c r="C53" i="53"/>
  <c r="C85" i="53"/>
  <c r="K50" i="53"/>
  <c r="K82" i="53"/>
  <c r="S47" i="53"/>
  <c r="S79" i="53"/>
  <c r="C45" i="53"/>
  <c r="C77" i="53"/>
  <c r="N56" i="53"/>
  <c r="N88" i="53"/>
  <c r="V53" i="53"/>
  <c r="V85" i="53"/>
  <c r="F51" i="53"/>
  <c r="F83" i="53"/>
  <c r="N48" i="53"/>
  <c r="N80" i="53"/>
  <c r="V45" i="53"/>
  <c r="V77" i="53"/>
  <c r="F43" i="53"/>
  <c r="F75" i="53"/>
  <c r="D56" i="53"/>
  <c r="D88" i="53"/>
  <c r="T50" i="53"/>
  <c r="T82" i="53"/>
  <c r="I65" i="53"/>
  <c r="I97" i="53"/>
  <c r="Q62" i="53"/>
  <c r="Q94" i="53"/>
  <c r="Y59" i="53"/>
  <c r="Y91" i="53"/>
  <c r="I57" i="53"/>
  <c r="I89" i="53"/>
  <c r="I52" i="53"/>
  <c r="I84" i="53"/>
  <c r="U43" i="53"/>
  <c r="U75" i="53"/>
  <c r="T47" i="53"/>
  <c r="T79" i="53"/>
  <c r="D45" i="53"/>
  <c r="D77" i="53"/>
  <c r="G56" i="53"/>
  <c r="G88" i="53"/>
  <c r="O53" i="53"/>
  <c r="O85" i="53"/>
  <c r="W50" i="53"/>
  <c r="W82" i="53"/>
  <c r="G48" i="53"/>
  <c r="G80" i="53"/>
  <c r="O45" i="53"/>
  <c r="O77" i="53"/>
  <c r="J54" i="53"/>
  <c r="J86" i="53"/>
  <c r="R51" i="53"/>
  <c r="R83" i="53"/>
  <c r="J46" i="53"/>
  <c r="J78" i="53"/>
  <c r="R43" i="53"/>
  <c r="R75" i="53"/>
  <c r="R57" i="53"/>
  <c r="R89" i="53"/>
  <c r="D53" i="53"/>
  <c r="D85" i="53"/>
  <c r="I45" i="53"/>
  <c r="I77" i="53"/>
  <c r="U63" i="53"/>
  <c r="U95" i="53"/>
  <c r="E61" i="53"/>
  <c r="E93" i="53"/>
  <c r="M58" i="53"/>
  <c r="M90" i="53"/>
  <c r="Q54" i="53"/>
  <c r="Q86" i="53"/>
  <c r="M48" i="53"/>
  <c r="M80" i="53"/>
  <c r="X48" i="53"/>
  <c r="X80" i="53"/>
  <c r="H46" i="53"/>
  <c r="H78" i="53"/>
  <c r="P43" i="53"/>
  <c r="P75" i="53"/>
  <c r="S54" i="53"/>
  <c r="S86" i="53"/>
  <c r="C52" i="53"/>
  <c r="C84" i="53"/>
  <c r="K49" i="53"/>
  <c r="K81" i="53"/>
  <c r="S46" i="53"/>
  <c r="S78" i="53"/>
  <c r="C44" i="53"/>
  <c r="C76" i="53"/>
  <c r="N55" i="53"/>
  <c r="N87" i="53"/>
  <c r="V52" i="53"/>
  <c r="V84" i="53"/>
  <c r="F50" i="53"/>
  <c r="F82" i="53"/>
  <c r="N47" i="53"/>
  <c r="N79" i="53"/>
  <c r="V44" i="53"/>
  <c r="V76" i="53"/>
  <c r="Y56" i="53"/>
  <c r="Y88" i="53"/>
  <c r="T51" i="53"/>
  <c r="T83" i="53"/>
  <c r="U65" i="53"/>
  <c r="U97" i="53"/>
  <c r="E63" i="53"/>
  <c r="E95" i="53"/>
  <c r="M60" i="53"/>
  <c r="M92" i="53"/>
  <c r="U57" i="53"/>
  <c r="U89" i="53"/>
  <c r="I53" i="53"/>
  <c r="I85" i="53"/>
  <c r="U45" i="53"/>
  <c r="U77" i="53"/>
  <c r="H48" i="53"/>
  <c r="H80" i="53"/>
  <c r="P45" i="53"/>
  <c r="P77" i="53"/>
  <c r="S56" i="53"/>
  <c r="S88" i="53"/>
  <c r="C54" i="53"/>
  <c r="C86" i="53"/>
  <c r="K51" i="53"/>
  <c r="K83" i="53"/>
  <c r="S48" i="53"/>
  <c r="S80" i="53"/>
  <c r="C46" i="53"/>
  <c r="C78" i="53"/>
  <c r="K43" i="53"/>
  <c r="K75" i="53"/>
  <c r="V54" i="53"/>
  <c r="V86" i="53"/>
  <c r="F52" i="53"/>
  <c r="F84" i="53"/>
  <c r="N49" i="53"/>
  <c r="N81" i="53"/>
  <c r="V46" i="53"/>
  <c r="V78" i="53"/>
  <c r="F44" i="53"/>
  <c r="F76" i="53"/>
  <c r="G61" i="53"/>
  <c r="G93" i="53"/>
  <c r="O69" i="53"/>
  <c r="O101" i="53"/>
  <c r="K60" i="53"/>
  <c r="K92" i="53"/>
  <c r="R66" i="53"/>
  <c r="R98" i="53"/>
  <c r="P58" i="53"/>
  <c r="P90" i="53"/>
  <c r="K64" i="53"/>
  <c r="K96" i="53"/>
  <c r="H56" i="53"/>
  <c r="H88" i="53"/>
  <c r="C67" i="53"/>
  <c r="C99" i="53"/>
  <c r="K72" i="53"/>
  <c r="K104" i="53"/>
  <c r="T65" i="53"/>
  <c r="T97" i="53"/>
  <c r="P56" i="53"/>
  <c r="P88" i="53"/>
  <c r="L70" i="53"/>
  <c r="L102" i="53"/>
  <c r="P57" i="53"/>
  <c r="P89" i="53"/>
  <c r="U47" i="53"/>
  <c r="U79" i="53"/>
  <c r="V70" i="53"/>
  <c r="V102" i="53"/>
  <c r="E73" i="53"/>
  <c r="E105" i="53"/>
  <c r="H57" i="53"/>
  <c r="H89" i="53"/>
  <c r="G67" i="53"/>
  <c r="G99" i="53"/>
  <c r="O72" i="53"/>
  <c r="O104" i="53"/>
  <c r="F66" i="53"/>
  <c r="F98" i="53"/>
  <c r="L57" i="53"/>
  <c r="L89" i="53"/>
  <c r="H65" i="53"/>
  <c r="H97" i="53"/>
  <c r="N67" i="53"/>
  <c r="N99" i="53"/>
  <c r="U71" i="53"/>
  <c r="U103" i="53"/>
  <c r="T48" i="53"/>
  <c r="T80" i="53"/>
  <c r="C66" i="53"/>
  <c r="C98" i="53"/>
  <c r="I48" i="53"/>
  <c r="I80" i="53"/>
  <c r="L68" i="53"/>
  <c r="L100" i="53"/>
  <c r="R52" i="53"/>
  <c r="R84" i="53"/>
  <c r="W68" i="53"/>
  <c r="W100" i="53"/>
  <c r="O62" i="53"/>
  <c r="O94" i="53"/>
  <c r="T58" i="53"/>
  <c r="T90" i="53"/>
  <c r="G70" i="53"/>
  <c r="G102" i="53"/>
  <c r="W59" i="53"/>
  <c r="W91" i="53"/>
  <c r="O73" i="53"/>
  <c r="O105" i="53"/>
  <c r="F72" i="53"/>
  <c r="F104" i="53"/>
  <c r="H66" i="53"/>
  <c r="H98" i="53"/>
  <c r="V68" i="53"/>
  <c r="V100" i="53"/>
  <c r="E56" i="53"/>
  <c r="E88" i="53"/>
  <c r="G60" i="53"/>
  <c r="G92" i="53"/>
  <c r="O65" i="53"/>
  <c r="O97" i="53"/>
  <c r="K68" i="53"/>
  <c r="K100" i="53"/>
  <c r="C71" i="53"/>
  <c r="C103" i="53"/>
  <c r="S73" i="53"/>
  <c r="S105" i="53"/>
  <c r="L60" i="53"/>
  <c r="L92" i="53"/>
  <c r="J68" i="53"/>
  <c r="J100" i="53"/>
  <c r="V73" i="53"/>
  <c r="V105" i="53"/>
  <c r="H60" i="53"/>
  <c r="H92" i="53"/>
  <c r="T67" i="53"/>
  <c r="T99" i="53"/>
  <c r="D73" i="53"/>
  <c r="D105" i="53"/>
  <c r="R71" i="53"/>
  <c r="R103" i="53"/>
  <c r="S65" i="53"/>
  <c r="S97" i="53"/>
  <c r="U54" i="53"/>
  <c r="U86" i="53"/>
  <c r="J59" i="53"/>
  <c r="J91" i="53"/>
  <c r="W43" i="53"/>
  <c r="W75" i="53"/>
  <c r="D65" i="53"/>
  <c r="D97" i="53"/>
  <c r="H55" i="53"/>
  <c r="H87" i="53"/>
  <c r="H70" i="53"/>
  <c r="H102" i="53"/>
  <c r="W56" i="53"/>
  <c r="W88" i="53"/>
  <c r="R62" i="53"/>
  <c r="R94" i="53"/>
  <c r="Q43" i="53"/>
  <c r="Q75" i="53"/>
  <c r="O60" i="53"/>
  <c r="O92" i="53"/>
  <c r="W65" i="53"/>
  <c r="W97" i="53"/>
  <c r="O68" i="53"/>
  <c r="O100" i="53"/>
  <c r="G71" i="53"/>
  <c r="G103" i="53"/>
  <c r="W73" i="53"/>
  <c r="W105" i="53"/>
  <c r="D61" i="53"/>
  <c r="D93" i="53"/>
  <c r="R68" i="53"/>
  <c r="R100" i="53"/>
  <c r="I44" i="53"/>
  <c r="I76" i="53"/>
  <c r="P60" i="53"/>
  <c r="P92" i="53"/>
  <c r="H68" i="53"/>
  <c r="H100" i="53"/>
  <c r="P73" i="53"/>
  <c r="P105" i="53"/>
  <c r="R72" i="53"/>
  <c r="R104" i="53"/>
  <c r="M66" i="53"/>
  <c r="M98" i="53"/>
  <c r="M53" i="53"/>
  <c r="M85" i="53"/>
  <c r="N57" i="53"/>
  <c r="N89" i="53"/>
  <c r="J55" i="53"/>
  <c r="J87" i="53"/>
  <c r="X57" i="53"/>
  <c r="X89" i="53"/>
  <c r="O63" i="53"/>
  <c r="O95" i="53"/>
  <c r="K67" i="53"/>
  <c r="K99" i="53"/>
  <c r="C70" i="53"/>
  <c r="C102" i="53"/>
  <c r="S72" i="53"/>
  <c r="S104" i="53"/>
  <c r="L58" i="53"/>
  <c r="L90" i="53"/>
  <c r="J66" i="53"/>
  <c r="J98" i="53"/>
  <c r="V71" i="53"/>
  <c r="V103" i="53"/>
  <c r="D58" i="53"/>
  <c r="D90" i="53"/>
  <c r="P65" i="53"/>
  <c r="P97" i="53"/>
  <c r="D71" i="53"/>
  <c r="D103" i="53"/>
  <c r="V67" i="53"/>
  <c r="V99" i="53"/>
  <c r="K59" i="53"/>
  <c r="K91" i="53"/>
  <c r="M72" i="53"/>
  <c r="M104" i="53"/>
  <c r="J63" i="53"/>
  <c r="J95" i="53"/>
  <c r="D46" i="53"/>
  <c r="D78" i="53"/>
  <c r="K63" i="53"/>
  <c r="K95" i="53"/>
  <c r="I67" i="53"/>
  <c r="I99" i="53"/>
  <c r="Y69" i="53"/>
  <c r="Y101" i="53"/>
  <c r="Q72" i="53"/>
  <c r="Q104" i="53"/>
  <c r="C57" i="53"/>
  <c r="C89" i="53"/>
  <c r="U51" i="53"/>
  <c r="U83" i="53"/>
  <c r="V65" i="53"/>
  <c r="V97" i="53"/>
  <c r="F63" i="53"/>
  <c r="F95" i="53"/>
  <c r="N60" i="53"/>
  <c r="N92" i="53"/>
  <c r="L51" i="53"/>
  <c r="L83" i="53"/>
  <c r="Q57" i="53"/>
  <c r="Q89" i="53"/>
  <c r="L45" i="53"/>
  <c r="L77" i="53"/>
  <c r="O48" i="53"/>
  <c r="O80" i="53"/>
  <c r="X61" i="53"/>
  <c r="X93" i="53"/>
  <c r="P66" i="53"/>
  <c r="P98" i="53"/>
  <c r="H69" i="53"/>
  <c r="H101" i="53"/>
  <c r="X71" i="53"/>
  <c r="X103" i="53"/>
  <c r="L62" i="53"/>
  <c r="L94" i="53"/>
  <c r="J69" i="53"/>
  <c r="J101" i="53"/>
  <c r="Q47" i="53"/>
  <c r="Q79" i="53"/>
  <c r="C61" i="53"/>
  <c r="C93" i="53"/>
  <c r="E66" i="53"/>
  <c r="E98" i="53"/>
  <c r="U68" i="53"/>
  <c r="U100" i="53"/>
  <c r="M71" i="53"/>
  <c r="M103" i="53"/>
  <c r="G58" i="53"/>
  <c r="G90" i="53"/>
  <c r="E54" i="53"/>
  <c r="E86" i="53"/>
  <c r="M47" i="53"/>
  <c r="M79" i="53"/>
  <c r="J64" i="53"/>
  <c r="J96" i="53"/>
  <c r="R61" i="53"/>
  <c r="R93" i="53"/>
  <c r="V58" i="53"/>
  <c r="V90" i="53"/>
  <c r="I62" i="53"/>
  <c r="I94" i="53"/>
  <c r="D50" i="53"/>
  <c r="D82" i="53"/>
  <c r="G53" i="53"/>
  <c r="G85" i="53"/>
  <c r="R56" i="53"/>
  <c r="R88" i="53"/>
  <c r="X64" i="53"/>
  <c r="X96" i="53"/>
  <c r="D68" i="53"/>
  <c r="D100" i="53"/>
  <c r="T70" i="53"/>
  <c r="T102" i="53"/>
  <c r="L73" i="53"/>
  <c r="L105" i="53"/>
  <c r="F67" i="53"/>
  <c r="F99" i="53"/>
  <c r="J72" i="53"/>
  <c r="J104" i="53"/>
  <c r="S58" i="53"/>
  <c r="S90" i="53"/>
  <c r="C64" i="53"/>
  <c r="C96" i="53"/>
  <c r="Q67" i="53"/>
  <c r="Q99" i="53"/>
  <c r="I70" i="53"/>
  <c r="I102" i="53"/>
  <c r="Y72" i="53"/>
  <c r="Y104" i="53"/>
  <c r="M56" i="53"/>
  <c r="M88" i="53"/>
  <c r="E51" i="53"/>
  <c r="E83" i="53"/>
  <c r="N65" i="53"/>
  <c r="N97" i="53"/>
  <c r="V62" i="53"/>
  <c r="V94" i="53"/>
  <c r="F60" i="53"/>
  <c r="F92" i="53"/>
  <c r="I47" i="53"/>
  <c r="I79" i="53"/>
  <c r="Q55" i="53"/>
  <c r="Q87" i="53"/>
  <c r="D44" i="53"/>
  <c r="D76" i="53"/>
  <c r="G47" i="53"/>
  <c r="G79" i="53"/>
  <c r="R50" i="53"/>
  <c r="R82" i="53"/>
  <c r="T53" i="53"/>
  <c r="T85" i="53"/>
  <c r="Q46" i="53"/>
  <c r="Q78" i="53"/>
  <c r="E64" i="53"/>
  <c r="E96" i="53"/>
  <c r="M61" i="53"/>
  <c r="M93" i="53"/>
  <c r="U58" i="53"/>
  <c r="U90" i="53"/>
  <c r="I55" i="53"/>
  <c r="I87" i="53"/>
  <c r="U49" i="53"/>
  <c r="U81" i="53"/>
  <c r="H49" i="53"/>
  <c r="H81" i="53"/>
  <c r="P46" i="53"/>
  <c r="P78" i="53"/>
  <c r="X43" i="53"/>
  <c r="X75" i="53"/>
  <c r="C55" i="53"/>
  <c r="C87" i="53"/>
  <c r="K52" i="53"/>
  <c r="K84" i="53"/>
  <c r="S49" i="53"/>
  <c r="S81" i="53"/>
  <c r="C47" i="53"/>
  <c r="C79" i="53"/>
  <c r="K44" i="53"/>
  <c r="K76" i="53"/>
  <c r="V55" i="53"/>
  <c r="V87" i="53"/>
  <c r="F53" i="53"/>
  <c r="F85" i="53"/>
  <c r="N50" i="53"/>
  <c r="N82" i="53"/>
  <c r="V47" i="53"/>
  <c r="V79" i="53"/>
  <c r="F45" i="53"/>
  <c r="F77" i="53"/>
  <c r="N58" i="53"/>
  <c r="N90" i="53"/>
  <c r="T54" i="53"/>
  <c r="T86" i="53"/>
  <c r="Q48" i="53"/>
  <c r="Q80" i="53"/>
  <c r="Q64" i="53"/>
  <c r="Q96" i="53"/>
  <c r="Y61" i="53"/>
  <c r="Y93" i="53"/>
  <c r="I59" i="53"/>
  <c r="I91" i="53"/>
  <c r="I56" i="53"/>
  <c r="I88" i="53"/>
  <c r="Y50" i="53"/>
  <c r="Y82" i="53"/>
  <c r="T49" i="53"/>
  <c r="T81" i="53"/>
  <c r="D47" i="53"/>
  <c r="D79" i="53"/>
  <c r="L44" i="53"/>
  <c r="L76" i="53"/>
  <c r="O55" i="53"/>
  <c r="O87" i="53"/>
  <c r="W52" i="53"/>
  <c r="W84" i="53"/>
  <c r="G50" i="53"/>
  <c r="G82" i="53"/>
  <c r="O47" i="53"/>
  <c r="O79" i="53"/>
  <c r="W44" i="53"/>
  <c r="W76" i="53"/>
  <c r="J56" i="53"/>
  <c r="J88" i="53"/>
  <c r="R53" i="53"/>
  <c r="R85" i="53"/>
  <c r="J48" i="53"/>
  <c r="J80" i="53"/>
  <c r="R45" i="53"/>
  <c r="R77" i="53"/>
  <c r="O71" i="53"/>
  <c r="O103" i="53"/>
  <c r="W66" i="53"/>
  <c r="W98" i="53"/>
  <c r="O58" i="53"/>
  <c r="O90" i="53"/>
  <c r="W72" i="53"/>
  <c r="W104" i="53"/>
  <c r="G65" i="53"/>
  <c r="G97" i="53"/>
  <c r="D62" i="53"/>
  <c r="D94" i="53"/>
  <c r="Q49" i="53"/>
  <c r="Q81" i="53"/>
  <c r="X68" i="53"/>
  <c r="X100" i="53"/>
  <c r="Y73" i="53"/>
  <c r="Y105" i="53"/>
  <c r="J65" i="53"/>
  <c r="J97" i="53"/>
  <c r="X50" i="53"/>
  <c r="X82" i="53"/>
  <c r="O61" i="53"/>
  <c r="O93" i="53"/>
  <c r="K66" i="53"/>
  <c r="K98" i="53"/>
  <c r="C69" i="53"/>
  <c r="C101" i="53"/>
  <c r="S71" i="53"/>
  <c r="S103" i="53"/>
  <c r="X51" i="53"/>
  <c r="X83" i="53"/>
  <c r="T62" i="53"/>
  <c r="T94" i="53"/>
  <c r="R69" i="53"/>
  <c r="R101" i="53"/>
  <c r="H51" i="53"/>
  <c r="H83" i="53"/>
  <c r="P61" i="53"/>
  <c r="P93" i="53"/>
  <c r="D69" i="53"/>
  <c r="D101" i="53"/>
  <c r="T61" i="53"/>
  <c r="T93" i="53"/>
  <c r="Y44" i="53"/>
  <c r="Y76" i="53"/>
  <c r="M68" i="53"/>
  <c r="M100" i="53"/>
  <c r="U48" i="53"/>
  <c r="U80" i="53"/>
  <c r="Q63" i="53"/>
  <c r="Q95" i="53"/>
  <c r="J47" i="53"/>
  <c r="J79" i="53"/>
  <c r="X59" i="53"/>
  <c r="X91" i="53"/>
  <c r="X72" i="53"/>
  <c r="X104" i="53"/>
  <c r="U67" i="53"/>
  <c r="U99" i="53"/>
  <c r="H52" i="53"/>
  <c r="H84" i="53"/>
  <c r="W61" i="53"/>
  <c r="W93" i="53"/>
  <c r="O66" i="53"/>
  <c r="O98" i="53"/>
  <c r="G69" i="53"/>
  <c r="G101" i="53"/>
  <c r="W71" i="53"/>
  <c r="W103" i="53"/>
  <c r="H53" i="53"/>
  <c r="H85" i="53"/>
  <c r="L63" i="53"/>
  <c r="L95" i="53"/>
  <c r="P52" i="53"/>
  <c r="P84" i="53"/>
  <c r="P62" i="53"/>
  <c r="P94" i="53"/>
  <c r="P69" i="53"/>
  <c r="P101" i="53"/>
  <c r="T63" i="53"/>
  <c r="T95" i="53"/>
  <c r="P51" i="53"/>
  <c r="P83" i="53"/>
  <c r="E69" i="53"/>
  <c r="E101" i="53"/>
  <c r="E46" i="53"/>
  <c r="E78" i="53"/>
  <c r="Y60" i="53"/>
  <c r="Y92" i="53"/>
  <c r="R44" i="53"/>
  <c r="R76" i="53"/>
  <c r="O59" i="53"/>
  <c r="O91" i="53"/>
  <c r="W64" i="53"/>
  <c r="W96" i="53"/>
  <c r="C68" i="53"/>
  <c r="C100" i="53"/>
  <c r="S70" i="53"/>
  <c r="S102" i="53"/>
  <c r="K73" i="53"/>
  <c r="K105" i="53"/>
  <c r="T59" i="53"/>
  <c r="T91" i="53"/>
  <c r="R67" i="53"/>
  <c r="R99" i="53"/>
  <c r="F73" i="53"/>
  <c r="F105" i="53"/>
  <c r="P59" i="53"/>
  <c r="P91" i="53"/>
  <c r="D67" i="53"/>
  <c r="D99" i="53"/>
  <c r="L72" i="53"/>
  <c r="L104" i="53"/>
  <c r="N70" i="53"/>
  <c r="N102" i="53"/>
  <c r="C63" i="53"/>
  <c r="C95" i="53"/>
  <c r="G57" i="53"/>
  <c r="G89" i="53"/>
  <c r="R60" i="53"/>
  <c r="R92" i="53"/>
  <c r="G49" i="53"/>
  <c r="G81" i="53"/>
  <c r="S64" i="53"/>
  <c r="S96" i="53"/>
  <c r="Y67" i="53"/>
  <c r="Y99" i="53"/>
  <c r="Q70" i="53"/>
  <c r="Q102" i="53"/>
  <c r="I73" i="53"/>
  <c r="I105" i="53"/>
  <c r="U55" i="53"/>
  <c r="U87" i="53"/>
  <c r="M50" i="53"/>
  <c r="M82" i="53"/>
  <c r="F65" i="53"/>
  <c r="F97" i="53"/>
  <c r="N62" i="53"/>
  <c r="N94" i="53"/>
  <c r="V59" i="53"/>
  <c r="V91" i="53"/>
  <c r="Q65" i="53"/>
  <c r="Q97" i="53"/>
  <c r="Y52" i="53"/>
  <c r="Y84" i="53"/>
  <c r="O56" i="53"/>
  <c r="O88" i="53"/>
  <c r="W45" i="53"/>
  <c r="W77" i="53"/>
  <c r="J49" i="53"/>
  <c r="J81" i="53"/>
  <c r="H63" i="53"/>
  <c r="H95" i="53"/>
  <c r="H67" i="53"/>
  <c r="H99" i="53"/>
  <c r="X69" i="53"/>
  <c r="X101" i="53"/>
  <c r="P72" i="53"/>
  <c r="P104" i="53"/>
  <c r="T64" i="53"/>
  <c r="T96" i="53"/>
  <c r="R70" i="53"/>
  <c r="R102" i="53"/>
  <c r="H54" i="53"/>
  <c r="H86" i="53"/>
  <c r="K62" i="53"/>
  <c r="K94" i="53"/>
  <c r="U66" i="53"/>
  <c r="U98" i="53"/>
  <c r="M69" i="53"/>
  <c r="M101" i="53"/>
  <c r="E72" i="53"/>
  <c r="E104" i="53"/>
  <c r="O57" i="53"/>
  <c r="O89" i="53"/>
  <c r="U52" i="53"/>
  <c r="U84" i="53"/>
  <c r="U44" i="53"/>
  <c r="U76" i="53"/>
  <c r="R63" i="53"/>
  <c r="R95" i="53"/>
  <c r="L55" i="53"/>
  <c r="L87" i="53"/>
  <c r="Q59" i="53"/>
  <c r="Q91" i="53"/>
  <c r="L47" i="53"/>
  <c r="L79" i="53"/>
  <c r="O50" i="53"/>
  <c r="O82" i="53"/>
  <c r="J43" i="53"/>
  <c r="J75" i="53"/>
  <c r="D66" i="53"/>
  <c r="D98" i="53"/>
  <c r="T68" i="53"/>
  <c r="T100" i="53"/>
  <c r="L71" i="53"/>
  <c r="L103" i="53"/>
  <c r="Q45" i="53"/>
  <c r="Q77" i="53"/>
  <c r="N68" i="53"/>
  <c r="N100" i="53"/>
  <c r="R73" i="53"/>
  <c r="R105" i="53"/>
  <c r="C60" i="53"/>
  <c r="C92" i="53"/>
  <c r="K65" i="53"/>
  <c r="K97" i="53"/>
  <c r="I68" i="53"/>
  <c r="I100" i="53"/>
  <c r="Y70" i="53"/>
  <c r="Y102" i="53"/>
  <c r="Q73" i="53"/>
  <c r="Q105" i="53"/>
  <c r="E55" i="53"/>
  <c r="E87" i="53"/>
  <c r="M49" i="53"/>
  <c r="M81" i="53"/>
  <c r="V64" i="53"/>
  <c r="V96" i="53"/>
  <c r="F62" i="53"/>
  <c r="F94" i="53"/>
  <c r="N59" i="53"/>
  <c r="N91" i="53"/>
  <c r="I64" i="53"/>
  <c r="I96" i="53"/>
  <c r="I50" i="53"/>
  <c r="I82" i="53"/>
  <c r="G55" i="53"/>
  <c r="G87" i="53"/>
  <c r="O44" i="53"/>
  <c r="O76" i="53"/>
  <c r="J57" i="53"/>
  <c r="J89" i="53"/>
  <c r="L52" i="53"/>
  <c r="L84" i="53"/>
  <c r="Y43" i="53"/>
  <c r="Y75" i="53"/>
  <c r="M63" i="53"/>
  <c r="M95" i="53"/>
  <c r="U60" i="53"/>
  <c r="U92" i="53"/>
  <c r="E58" i="53"/>
  <c r="E90" i="53"/>
  <c r="Y53" i="53"/>
  <c r="Y85" i="53"/>
  <c r="E47" i="53"/>
  <c r="E79" i="53"/>
  <c r="P48" i="53"/>
  <c r="P80" i="53"/>
  <c r="X45" i="53"/>
  <c r="X77" i="53"/>
  <c r="H43" i="53"/>
  <c r="H75" i="53"/>
  <c r="K54" i="53"/>
  <c r="K86" i="53"/>
  <c r="S51" i="53"/>
  <c r="S83" i="53"/>
  <c r="C49" i="53"/>
  <c r="C81" i="53"/>
  <c r="K46" i="53"/>
  <c r="K78" i="53"/>
  <c r="S43" i="53"/>
  <c r="S75" i="53"/>
  <c r="F55" i="53"/>
  <c r="F87" i="53"/>
  <c r="N52" i="53"/>
  <c r="N84" i="53"/>
  <c r="V49" i="53"/>
  <c r="V81" i="53"/>
  <c r="F47" i="53"/>
  <c r="F79" i="53"/>
  <c r="N44" i="53"/>
  <c r="N76" i="53"/>
  <c r="V57" i="53"/>
  <c r="V89" i="53"/>
  <c r="L53" i="53"/>
  <c r="L85" i="53"/>
  <c r="Y45" i="53"/>
  <c r="Y77" i="53"/>
  <c r="Y63" i="53"/>
  <c r="Y95" i="53"/>
  <c r="I61" i="53"/>
  <c r="I93" i="53"/>
  <c r="Q58" i="53"/>
  <c r="Q90" i="53"/>
  <c r="Y54" i="53"/>
  <c r="Y86" i="53"/>
  <c r="E49" i="53"/>
  <c r="E81" i="53"/>
  <c r="D49" i="53"/>
  <c r="D81" i="53"/>
  <c r="L46" i="53"/>
  <c r="L78" i="53"/>
  <c r="T43" i="53"/>
  <c r="T75" i="53"/>
  <c r="W54" i="53"/>
  <c r="W86" i="53"/>
  <c r="G52" i="53"/>
  <c r="G84" i="53"/>
  <c r="O49" i="53"/>
  <c r="O81" i="53"/>
  <c r="W46" i="53"/>
  <c r="W78" i="53"/>
  <c r="G44" i="53"/>
  <c r="G76" i="53"/>
  <c r="R55" i="53"/>
  <c r="R87" i="53"/>
  <c r="J50" i="53"/>
  <c r="J82" i="53"/>
  <c r="R47" i="53"/>
  <c r="R79" i="53"/>
  <c r="T55" i="53"/>
  <c r="T87" i="53"/>
  <c r="L50" i="53"/>
  <c r="L82" i="53"/>
  <c r="E65" i="53"/>
  <c r="E97" i="53"/>
  <c r="M62" i="53"/>
  <c r="M94" i="53"/>
  <c r="U59" i="53"/>
  <c r="U91" i="53"/>
  <c r="E57" i="53"/>
  <c r="E89" i="53"/>
  <c r="Y51" i="53"/>
  <c r="Y83" i="53"/>
  <c r="E43" i="53"/>
  <c r="E75" i="53"/>
  <c r="P47" i="53"/>
  <c r="P79" i="53"/>
  <c r="X44" i="53"/>
  <c r="X76" i="53"/>
  <c r="C56" i="53"/>
  <c r="C88" i="53"/>
  <c r="K53" i="53"/>
  <c r="K85" i="53"/>
  <c r="S50" i="53"/>
  <c r="S82" i="53"/>
  <c r="C48" i="53"/>
  <c r="C80" i="53"/>
  <c r="K45" i="53"/>
  <c r="K77" i="53"/>
  <c r="V56" i="53"/>
  <c r="V88" i="53"/>
  <c r="F54" i="53"/>
  <c r="F86" i="53"/>
  <c r="N51" i="53"/>
  <c r="N83" i="53"/>
  <c r="V48" i="53"/>
  <c r="V80" i="53"/>
  <c r="F46" i="53"/>
  <c r="F78" i="53"/>
  <c r="N43" i="53"/>
  <c r="N75" i="53"/>
  <c r="L134" i="53"/>
  <c r="V114" i="53"/>
  <c r="C137" i="53"/>
  <c r="O134" i="53"/>
  <c r="F134" i="53"/>
  <c r="J125" i="53"/>
  <c r="W115" i="53"/>
  <c r="P117" i="53"/>
  <c r="G126" i="53"/>
  <c r="S130" i="53"/>
  <c r="K133" i="53"/>
  <c r="L128" i="53"/>
  <c r="J134" i="53"/>
  <c r="X117" i="53"/>
  <c r="X126" i="53"/>
  <c r="T133" i="53"/>
  <c r="D128" i="53"/>
  <c r="X116" i="53"/>
  <c r="U133" i="53"/>
  <c r="M107" i="53"/>
  <c r="I122" i="53"/>
  <c r="C126" i="53"/>
  <c r="Q130" i="53"/>
  <c r="I133" i="53"/>
  <c r="Y135" i="53"/>
  <c r="S121" i="53"/>
  <c r="E117" i="53"/>
  <c r="M109" i="53"/>
  <c r="V127" i="53"/>
  <c r="F125" i="53"/>
  <c r="T120" i="53"/>
  <c r="I124" i="53"/>
  <c r="D112" i="53"/>
  <c r="G115" i="53"/>
  <c r="R118" i="53"/>
  <c r="B44" i="53"/>
  <c r="B76" i="53"/>
  <c r="B108" i="53"/>
  <c r="X129" i="53"/>
  <c r="P132" i="53"/>
  <c r="H135" i="53"/>
  <c r="X137" i="53"/>
  <c r="F132" i="53"/>
  <c r="J137" i="53"/>
  <c r="S123" i="53"/>
  <c r="C129" i="53"/>
  <c r="E132" i="53"/>
  <c r="U134" i="53"/>
  <c r="M137" i="53"/>
  <c r="M119" i="53"/>
  <c r="E114" i="53"/>
  <c r="B65" i="53"/>
  <c r="B97" i="53"/>
  <c r="B129" i="53"/>
  <c r="J126" i="53"/>
  <c r="R123" i="53"/>
  <c r="Y128" i="53"/>
  <c r="Q115" i="53"/>
  <c r="W119" i="53"/>
  <c r="G109" i="53"/>
  <c r="R112" i="53"/>
  <c r="P127" i="53"/>
  <c r="L131" i="53"/>
  <c r="D134" i="53"/>
  <c r="T136" i="53"/>
  <c r="L129" i="53"/>
  <c r="B71" i="53"/>
  <c r="B103" i="53"/>
  <c r="B135" i="53"/>
  <c r="P119" i="53"/>
  <c r="S126" i="53"/>
  <c r="Y130" i="53"/>
  <c r="Q133" i="53"/>
  <c r="I136" i="53"/>
  <c r="K121" i="53"/>
  <c r="M116" i="53"/>
  <c r="E108" i="53"/>
  <c r="N127" i="53"/>
  <c r="V124" i="53"/>
  <c r="D118" i="53"/>
  <c r="Y122" i="53"/>
  <c r="T110" i="53"/>
  <c r="W113" i="53"/>
  <c r="J117" i="53"/>
  <c r="R122" i="53"/>
  <c r="D119" i="53"/>
  <c r="I113" i="53"/>
  <c r="U128" i="53"/>
  <c r="E126" i="53"/>
  <c r="M123" i="53"/>
  <c r="Q120" i="53"/>
  <c r="I115" i="53"/>
  <c r="X113" i="53"/>
  <c r="H111" i="53"/>
  <c r="P108" i="53"/>
  <c r="S119" i="53"/>
  <c r="C117" i="53"/>
  <c r="K114" i="53"/>
  <c r="S111" i="53"/>
  <c r="C109" i="53"/>
  <c r="N120" i="53"/>
  <c r="V117" i="53"/>
  <c r="F115" i="53"/>
  <c r="N112" i="53"/>
  <c r="V109" i="53"/>
  <c r="F107" i="53"/>
  <c r="D120" i="53"/>
  <c r="T114" i="53"/>
  <c r="I129" i="53"/>
  <c r="Q126" i="53"/>
  <c r="Y123" i="53"/>
  <c r="I121" i="53"/>
  <c r="I116" i="53"/>
  <c r="U107" i="53"/>
  <c r="T111" i="53"/>
  <c r="D109" i="53"/>
  <c r="G120" i="53"/>
  <c r="O117" i="53"/>
  <c r="W114" i="53"/>
  <c r="G112" i="53"/>
  <c r="O109" i="53"/>
  <c r="B57" i="53"/>
  <c r="B89" i="53"/>
  <c r="B121" i="53"/>
  <c r="J118" i="53"/>
  <c r="R115" i="53"/>
  <c r="B49" i="53"/>
  <c r="B81" i="53"/>
  <c r="B113" i="53"/>
  <c r="J110" i="53"/>
  <c r="R107" i="53"/>
  <c r="R121" i="53"/>
  <c r="D117" i="53"/>
  <c r="I109" i="53"/>
  <c r="U127" i="53"/>
  <c r="E125" i="53"/>
  <c r="M122" i="53"/>
  <c r="Q118" i="53"/>
  <c r="M112" i="53"/>
  <c r="X112" i="53"/>
  <c r="H110" i="53"/>
  <c r="P107" i="53"/>
  <c r="S118" i="53"/>
  <c r="C116" i="53"/>
  <c r="K113" i="53"/>
  <c r="S110" i="53"/>
  <c r="C108" i="53"/>
  <c r="N119" i="53"/>
  <c r="V116" i="53"/>
  <c r="F114" i="53"/>
  <c r="N111" i="53"/>
  <c r="V108" i="53"/>
  <c r="G125" i="53"/>
  <c r="O133" i="53"/>
  <c r="K124" i="53"/>
  <c r="R130" i="53"/>
  <c r="P135" i="53"/>
  <c r="Q108" i="53"/>
  <c r="W126" i="53"/>
  <c r="S133" i="53"/>
  <c r="K136" i="53"/>
  <c r="T129" i="53"/>
  <c r="P120" i="53"/>
  <c r="N130" i="53"/>
  <c r="E135" i="53"/>
  <c r="U111" i="53"/>
  <c r="V134" i="53"/>
  <c r="B66" i="53"/>
  <c r="B98" i="53"/>
  <c r="B130" i="53"/>
  <c r="I118" i="53"/>
  <c r="H121" i="53"/>
  <c r="G131" i="53"/>
  <c r="O136" i="53"/>
  <c r="F130" i="53"/>
  <c r="L121" i="53"/>
  <c r="X134" i="53"/>
  <c r="N131" i="53"/>
  <c r="U135" i="53"/>
  <c r="I110" i="53"/>
  <c r="C130" i="53"/>
  <c r="S132" i="53"/>
  <c r="I112" i="53"/>
  <c r="B69" i="53"/>
  <c r="B101" i="53"/>
  <c r="B133" i="53"/>
  <c r="X124" i="53"/>
  <c r="T137" i="53"/>
  <c r="E131" i="53"/>
  <c r="R116" i="53"/>
  <c r="Q132" i="53"/>
  <c r="K122" i="53"/>
  <c r="E112" i="53"/>
  <c r="V125" i="53"/>
  <c r="Y126" i="53"/>
  <c r="W117" i="53"/>
  <c r="R110" i="53"/>
  <c r="X131" i="53"/>
  <c r="H137" i="53"/>
  <c r="B72" i="53"/>
  <c r="B104" i="53"/>
  <c r="B136" i="53"/>
  <c r="S127" i="53"/>
  <c r="E134" i="53"/>
  <c r="U120" i="53"/>
  <c r="R129" i="53"/>
  <c r="J124" i="53"/>
  <c r="X120" i="53"/>
  <c r="J115" i="53"/>
  <c r="T130" i="53"/>
  <c r="D136" i="53"/>
  <c r="V133" i="53"/>
  <c r="K125" i="53"/>
  <c r="Y132" i="53"/>
  <c r="C122" i="53"/>
  <c r="U110" i="53"/>
  <c r="N125" i="53"/>
  <c r="Q125" i="53"/>
  <c r="O116" i="53"/>
  <c r="J109" i="53"/>
  <c r="L120" i="53"/>
  <c r="M129" i="53"/>
  <c r="E124" i="53"/>
  <c r="Q116" i="53"/>
  <c r="X111" i="53"/>
  <c r="K120" i="53"/>
  <c r="C115" i="53"/>
  <c r="S109" i="53"/>
  <c r="N118" i="53"/>
  <c r="F113" i="53"/>
  <c r="V107" i="53"/>
  <c r="F121" i="53"/>
  <c r="I107" i="53"/>
  <c r="Q124" i="53"/>
  <c r="Q117" i="53"/>
  <c r="T109" i="53"/>
  <c r="G118" i="53"/>
  <c r="O115" i="53"/>
  <c r="G110" i="53"/>
  <c r="B55" i="53"/>
  <c r="B87" i="53"/>
  <c r="B119" i="53"/>
  <c r="R113" i="53"/>
  <c r="J122" i="53"/>
  <c r="Y111" i="53"/>
  <c r="U125" i="53"/>
  <c r="Y119" i="53"/>
  <c r="Q114" i="53"/>
  <c r="H108" i="53"/>
  <c r="C114" i="53"/>
  <c r="F120" i="53"/>
  <c r="N109" i="53"/>
  <c r="X118" i="53"/>
  <c r="O131" i="53"/>
  <c r="W134" i="53"/>
  <c r="H125" i="53"/>
  <c r="M134" i="53"/>
  <c r="W122" i="53"/>
  <c r="K134" i="53"/>
  <c r="B67" i="53"/>
  <c r="B99" i="53"/>
  <c r="X122" i="53"/>
  <c r="T135" i="53"/>
  <c r="S124" i="53"/>
  <c r="U137" i="53"/>
  <c r="O118" i="53"/>
  <c r="N137" i="53"/>
  <c r="J135" i="53"/>
  <c r="G123" i="53"/>
  <c r="W131" i="53"/>
  <c r="L123" i="53"/>
  <c r="V136" i="53"/>
  <c r="X130" i="53"/>
  <c r="S125" i="53"/>
  <c r="P118" i="53"/>
  <c r="W132" i="53"/>
  <c r="O126" i="53"/>
  <c r="T122" i="53"/>
  <c r="G134" i="53"/>
  <c r="W123" i="53"/>
  <c r="O137" i="53"/>
  <c r="F136" i="53"/>
  <c r="H130" i="53"/>
  <c r="V132" i="53"/>
  <c r="E120" i="53"/>
  <c r="B50" i="53"/>
  <c r="B82" i="53"/>
  <c r="B114" i="53"/>
  <c r="G124" i="53"/>
  <c r="O129" i="53"/>
  <c r="K132" i="53"/>
  <c r="C135" i="53"/>
  <c r="S137" i="53"/>
  <c r="L124" i="53"/>
  <c r="J132" i="53"/>
  <c r="V137" i="53"/>
  <c r="H124" i="53"/>
  <c r="T131" i="53"/>
  <c r="D137" i="53"/>
  <c r="R135" i="53"/>
  <c r="S129" i="53"/>
  <c r="U118" i="53"/>
  <c r="J123" i="53"/>
  <c r="W107" i="53"/>
  <c r="D129" i="53"/>
  <c r="H119" i="53"/>
  <c r="H134" i="53"/>
  <c r="W120" i="53"/>
  <c r="R126" i="53"/>
  <c r="Q107" i="53"/>
  <c r="O124" i="53"/>
  <c r="W129" i="53"/>
  <c r="O132" i="53"/>
  <c r="G135" i="53"/>
  <c r="W137" i="53"/>
  <c r="D125" i="53"/>
  <c r="R132" i="53"/>
  <c r="I108" i="53"/>
  <c r="P124" i="53"/>
  <c r="H132" i="53"/>
  <c r="P137" i="53"/>
  <c r="R136" i="53"/>
  <c r="M130" i="53"/>
  <c r="M117" i="53"/>
  <c r="N121" i="53"/>
  <c r="J119" i="53"/>
  <c r="X121" i="53"/>
  <c r="O127" i="53"/>
  <c r="K131" i="53"/>
  <c r="C134" i="53"/>
  <c r="S136" i="53"/>
  <c r="L122" i="53"/>
  <c r="J130" i="53"/>
  <c r="V135" i="53"/>
  <c r="D122" i="53"/>
  <c r="P129" i="53"/>
  <c r="D135" i="53"/>
  <c r="V131" i="53"/>
  <c r="K123" i="53"/>
  <c r="M136" i="53"/>
  <c r="J127" i="53"/>
  <c r="D110" i="53"/>
  <c r="K127" i="53"/>
  <c r="I131" i="53"/>
  <c r="Y133" i="53"/>
  <c r="Q136" i="53"/>
  <c r="C121" i="53"/>
  <c r="U115" i="53"/>
  <c r="V129" i="53"/>
  <c r="F127" i="53"/>
  <c r="N124" i="53"/>
  <c r="L115" i="53"/>
  <c r="Q121" i="53"/>
  <c r="L109" i="53"/>
  <c r="O112" i="53"/>
  <c r="B52" i="53"/>
  <c r="B84" i="53"/>
  <c r="B116" i="53"/>
  <c r="X125" i="53"/>
  <c r="P130" i="53"/>
  <c r="H133" i="53"/>
  <c r="X135" i="53"/>
  <c r="L126" i="53"/>
  <c r="J133" i="53"/>
  <c r="Q111" i="53"/>
  <c r="C125" i="53"/>
  <c r="E130" i="53"/>
  <c r="U132" i="53"/>
  <c r="M135" i="53"/>
  <c r="G122" i="53"/>
  <c r="E118" i="53"/>
  <c r="M111" i="53"/>
  <c r="J128" i="53"/>
  <c r="R125" i="53"/>
  <c r="V122" i="53"/>
  <c r="I126" i="53"/>
  <c r="D114" i="53"/>
  <c r="G117" i="53"/>
  <c r="R120" i="53"/>
  <c r="B46" i="53"/>
  <c r="B78" i="53"/>
  <c r="B110" i="53"/>
  <c r="X128" i="53"/>
  <c r="D132" i="53"/>
  <c r="T134" i="53"/>
  <c r="L137" i="53"/>
  <c r="F131" i="53"/>
  <c r="J136" i="53"/>
  <c r="S122" i="53"/>
  <c r="C128" i="53"/>
  <c r="Q131" i="53"/>
  <c r="I134" i="53"/>
  <c r="Y136" i="53"/>
  <c r="M120" i="53"/>
  <c r="E115" i="53"/>
  <c r="N129" i="53"/>
  <c r="V126" i="53"/>
  <c r="F124" i="53"/>
  <c r="I111" i="53"/>
  <c r="Q119" i="53"/>
  <c r="D108" i="53"/>
  <c r="G111" i="53"/>
  <c r="R114" i="53"/>
  <c r="B58" i="53"/>
  <c r="B90" i="53"/>
  <c r="B122" i="53"/>
  <c r="T117" i="53"/>
  <c r="Q110" i="53"/>
  <c r="E128" i="53"/>
  <c r="M125" i="53"/>
  <c r="U122" i="53"/>
  <c r="I119" i="53"/>
  <c r="U113" i="53"/>
  <c r="H113" i="53"/>
  <c r="P110" i="53"/>
  <c r="X107" i="53"/>
  <c r="C119" i="53"/>
  <c r="K116" i="53"/>
  <c r="S113" i="53"/>
  <c r="C111" i="53"/>
  <c r="K108" i="53"/>
  <c r="V119" i="53"/>
  <c r="F117" i="53"/>
  <c r="N114" i="53"/>
  <c r="V111" i="53"/>
  <c r="F109" i="53"/>
  <c r="N122" i="53"/>
  <c r="T118" i="53"/>
  <c r="Q112" i="53"/>
  <c r="Q128" i="53"/>
  <c r="Y125" i="53"/>
  <c r="I123" i="53"/>
  <c r="I120" i="53"/>
  <c r="Y114" i="53"/>
  <c r="T113" i="53"/>
  <c r="D111" i="53"/>
  <c r="L108" i="53"/>
  <c r="O119" i="53"/>
  <c r="W116" i="53"/>
  <c r="G114" i="53"/>
  <c r="O111" i="53"/>
  <c r="W108" i="53"/>
  <c r="J120" i="53"/>
  <c r="R117" i="53"/>
  <c r="B51" i="53"/>
  <c r="B83" i="53"/>
  <c r="B115" i="53"/>
  <c r="J112" i="53"/>
  <c r="R109" i="53"/>
  <c r="B75" i="53"/>
  <c r="B107" i="53"/>
  <c r="Y120" i="53"/>
  <c r="T115" i="53"/>
  <c r="U129" i="53"/>
  <c r="E127" i="53"/>
  <c r="M124" i="53"/>
  <c r="U121" i="53"/>
  <c r="I117" i="53"/>
  <c r="U109" i="53"/>
  <c r="H112" i="53"/>
  <c r="P109" i="53"/>
  <c r="S120" i="53"/>
  <c r="C118" i="53"/>
  <c r="K115" i="53"/>
  <c r="S112" i="53"/>
  <c r="C110" i="53"/>
  <c r="K107" i="53"/>
  <c r="V118" i="53"/>
  <c r="F116" i="53"/>
  <c r="N113" i="53"/>
  <c r="V110" i="53"/>
  <c r="F108" i="53"/>
  <c r="P114" i="53"/>
  <c r="W127" i="53"/>
  <c r="G132" i="53"/>
  <c r="P122" i="53"/>
  <c r="K128" i="53"/>
  <c r="H120" i="53"/>
  <c r="C131" i="53"/>
  <c r="D121" i="53"/>
  <c r="F135" i="53"/>
  <c r="H128" i="53"/>
  <c r="P121" i="53"/>
  <c r="R128" i="53"/>
  <c r="X119" i="53"/>
  <c r="X127" i="53"/>
  <c r="E137" i="53"/>
  <c r="G127" i="53"/>
  <c r="W133" i="53"/>
  <c r="T121" i="53"/>
  <c r="N135" i="53"/>
  <c r="H129" i="53"/>
  <c r="C123" i="53"/>
  <c r="B64" i="53"/>
  <c r="B96" i="53"/>
  <c r="B128" i="53"/>
  <c r="T112" i="53"/>
  <c r="W124" i="53"/>
  <c r="K135" i="53"/>
  <c r="L125" i="53"/>
  <c r="Y110" i="53"/>
  <c r="L132" i="53"/>
  <c r="B73" i="53"/>
  <c r="B105" i="53"/>
  <c r="B137" i="53"/>
  <c r="E116" i="53"/>
  <c r="T116" i="53"/>
  <c r="Y129" i="53"/>
  <c r="I135" i="53"/>
  <c r="M118" i="53"/>
  <c r="N128" i="53"/>
  <c r="F123" i="53"/>
  <c r="E109" i="53"/>
  <c r="G107" i="53"/>
  <c r="P128" i="53"/>
  <c r="P134" i="53"/>
  <c r="V130" i="53"/>
  <c r="H122" i="53"/>
  <c r="M131" i="53"/>
  <c r="U136" i="53"/>
  <c r="M115" i="53"/>
  <c r="B63" i="53"/>
  <c r="B95" i="53"/>
  <c r="B127" i="53"/>
  <c r="Y113" i="53"/>
  <c r="T108" i="53"/>
  <c r="W111" i="53"/>
  <c r="H126" i="53"/>
  <c r="L133" i="53"/>
  <c r="D127" i="53"/>
  <c r="H114" i="53"/>
  <c r="I130" i="53"/>
  <c r="Q135" i="53"/>
  <c r="U117" i="53"/>
  <c r="F128" i="53"/>
  <c r="F122" i="53"/>
  <c r="L113" i="53"/>
  <c r="B56" i="53"/>
  <c r="B88" i="53"/>
  <c r="B120" i="53"/>
  <c r="D115" i="53"/>
  <c r="U126" i="53"/>
  <c r="M121" i="53"/>
  <c r="M108" i="53"/>
  <c r="H109" i="53"/>
  <c r="S117" i="53"/>
  <c r="K112" i="53"/>
  <c r="C107" i="53"/>
  <c r="V115" i="53"/>
  <c r="N110" i="53"/>
  <c r="D116" i="53"/>
  <c r="I127" i="53"/>
  <c r="Y121" i="53"/>
  <c r="M110" i="53"/>
  <c r="L112" i="53"/>
  <c r="D107" i="53"/>
  <c r="W112" i="53"/>
  <c r="O107" i="53"/>
  <c r="J116" i="53"/>
  <c r="B47" i="53"/>
  <c r="B79" i="53"/>
  <c r="B111" i="53"/>
  <c r="J108" i="53"/>
  <c r="L118" i="53"/>
  <c r="M128" i="53"/>
  <c r="E123" i="53"/>
  <c r="P113" i="53"/>
  <c r="X110" i="53"/>
  <c r="K119" i="53"/>
  <c r="S116" i="53"/>
  <c r="K111" i="53"/>
  <c r="S108" i="53"/>
  <c r="N117" i="53"/>
  <c r="F112" i="53"/>
  <c r="G130" i="53"/>
  <c r="G136" i="53"/>
  <c r="Y112" i="53"/>
  <c r="N133" i="53"/>
  <c r="T124" i="53"/>
  <c r="L107" i="53"/>
  <c r="G128" i="53"/>
  <c r="S131" i="53"/>
  <c r="D123" i="53"/>
  <c r="N136" i="53"/>
  <c r="L130" i="53"/>
  <c r="F133" i="53"/>
  <c r="B62" i="53"/>
  <c r="B94" i="53"/>
  <c r="B126" i="53"/>
  <c r="D124" i="53"/>
  <c r="P131" i="53"/>
  <c r="U114" i="53"/>
  <c r="O110" i="53"/>
  <c r="O128" i="53"/>
  <c r="G137" i="53"/>
  <c r="J131" i="53"/>
  <c r="H123" i="53"/>
  <c r="H136" i="53"/>
  <c r="W121" i="53"/>
  <c r="C136" i="53"/>
  <c r="O135" i="53"/>
  <c r="W130" i="53"/>
  <c r="O122" i="53"/>
  <c r="W136" i="53"/>
  <c r="G129" i="53"/>
  <c r="D126" i="53"/>
  <c r="Q113" i="53"/>
  <c r="X132" i="53"/>
  <c r="Y137" i="53"/>
  <c r="J129" i="53"/>
  <c r="X114" i="53"/>
  <c r="O125" i="53"/>
  <c r="K130" i="53"/>
  <c r="C133" i="53"/>
  <c r="S135" i="53"/>
  <c r="X115" i="53"/>
  <c r="T126" i="53"/>
  <c r="R133" i="53"/>
  <c r="H115" i="53"/>
  <c r="P125" i="53"/>
  <c r="D133" i="53"/>
  <c r="T125" i="53"/>
  <c r="Y108" i="53"/>
  <c r="M132" i="53"/>
  <c r="U112" i="53"/>
  <c r="Q127" i="53"/>
  <c r="J111" i="53"/>
  <c r="B68" i="53"/>
  <c r="B100" i="53"/>
  <c r="B132" i="53"/>
  <c r="X123" i="53"/>
  <c r="X136" i="53"/>
  <c r="U131" i="53"/>
  <c r="B60" i="53"/>
  <c r="B92" i="53"/>
  <c r="B124" i="53"/>
  <c r="H116" i="53"/>
  <c r="W125" i="53"/>
  <c r="O130" i="53"/>
  <c r="G133" i="53"/>
  <c r="W135" i="53"/>
  <c r="H117" i="53"/>
  <c r="L127" i="53"/>
  <c r="B70" i="53"/>
  <c r="B102" i="53"/>
  <c r="B134" i="53"/>
  <c r="P116" i="53"/>
  <c r="P126" i="53"/>
  <c r="P133" i="53"/>
  <c r="T127" i="53"/>
  <c r="P115" i="53"/>
  <c r="E133" i="53"/>
  <c r="E110" i="53"/>
  <c r="Y124" i="53"/>
  <c r="R108" i="53"/>
  <c r="O123" i="53"/>
  <c r="W128" i="53"/>
  <c r="C132" i="53"/>
  <c r="S134" i="53"/>
  <c r="K137" i="53"/>
  <c r="T123" i="53"/>
  <c r="R131" i="53"/>
  <c r="F137" i="53"/>
  <c r="P123" i="53"/>
  <c r="D131" i="53"/>
  <c r="L136" i="53"/>
  <c r="N134" i="53"/>
  <c r="C127" i="53"/>
  <c r="G121" i="53"/>
  <c r="R124" i="53"/>
  <c r="G113" i="53"/>
  <c r="S128" i="53"/>
  <c r="Y131" i="53"/>
  <c r="Q134" i="53"/>
  <c r="I137" i="53"/>
  <c r="U119" i="53"/>
  <c r="M114" i="53"/>
  <c r="F129" i="53"/>
  <c r="N126" i="53"/>
  <c r="V123" i="53"/>
  <c r="Q129" i="53"/>
  <c r="Y116" i="53"/>
  <c r="O120" i="53"/>
  <c r="W109" i="53"/>
  <c r="J113" i="53"/>
  <c r="H127" i="53"/>
  <c r="H131" i="53"/>
  <c r="X133" i="53"/>
  <c r="P136" i="53"/>
  <c r="T128" i="53"/>
  <c r="R134" i="53"/>
  <c r="H118" i="53"/>
  <c r="K126" i="53"/>
  <c r="U130" i="53"/>
  <c r="M133" i="53"/>
  <c r="E136" i="53"/>
  <c r="O121" i="53"/>
  <c r="U116" i="53"/>
  <c r="U108" i="53"/>
  <c r="R127" i="53"/>
  <c r="B61" i="53"/>
  <c r="B93" i="53"/>
  <c r="B125" i="53"/>
  <c r="L119" i="53"/>
  <c r="Q123" i="53"/>
  <c r="L111" i="53"/>
  <c r="O114" i="53"/>
  <c r="B54" i="53"/>
  <c r="B86" i="53"/>
  <c r="B118" i="53"/>
  <c r="J107" i="53"/>
  <c r="D130" i="53"/>
  <c r="T132" i="53"/>
  <c r="L135" i="53"/>
  <c r="Q109" i="53"/>
  <c r="N132" i="53"/>
  <c r="R137" i="53"/>
  <c r="C124" i="53"/>
  <c r="K129" i="53"/>
  <c r="I132" i="53"/>
  <c r="Y134" i="53"/>
  <c r="Q137" i="53"/>
  <c r="E119" i="53"/>
  <c r="M113" i="53"/>
  <c r="V128" i="53"/>
  <c r="F126" i="53"/>
  <c r="N123" i="53"/>
  <c r="I128" i="53"/>
  <c r="I114" i="53"/>
  <c r="G119" i="53"/>
  <c r="O108" i="53"/>
  <c r="B48" i="53"/>
  <c r="B80" i="53"/>
  <c r="B112" i="53"/>
  <c r="J121" i="53"/>
  <c r="L116" i="53"/>
  <c r="Y107" i="53"/>
  <c r="M127" i="53"/>
  <c r="U124" i="53"/>
  <c r="E122" i="53"/>
  <c r="Y117" i="53"/>
  <c r="E111" i="53"/>
  <c r="P112" i="53"/>
  <c r="X109" i="53"/>
  <c r="H107" i="53"/>
  <c r="K118" i="53"/>
  <c r="S115" i="53"/>
  <c r="C113" i="53"/>
  <c r="K110" i="53"/>
  <c r="S107" i="53"/>
  <c r="F119" i="53"/>
  <c r="N116" i="53"/>
  <c r="V113" i="53"/>
  <c r="F111" i="53"/>
  <c r="N108" i="53"/>
  <c r="V121" i="53"/>
  <c r="L117" i="53"/>
  <c r="Y109" i="53"/>
  <c r="Y127" i="53"/>
  <c r="I125" i="53"/>
  <c r="Q122" i="53"/>
  <c r="Y118" i="53"/>
  <c r="E113" i="53"/>
  <c r="D113" i="53"/>
  <c r="L110" i="53"/>
  <c r="T107" i="53"/>
  <c r="W118" i="53"/>
  <c r="G116" i="53"/>
  <c r="O113" i="53"/>
  <c r="W110" i="53"/>
  <c r="G108" i="53"/>
  <c r="R119" i="53"/>
  <c r="B53" i="53"/>
  <c r="B85" i="53"/>
  <c r="B117" i="53"/>
  <c r="J114" i="53"/>
  <c r="R111" i="53"/>
  <c r="B45" i="53"/>
  <c r="B77" i="53"/>
  <c r="B109" i="53"/>
  <c r="B59" i="53"/>
  <c r="B91" i="53"/>
  <c r="B123" i="53"/>
  <c r="T119" i="53"/>
  <c r="L114" i="53"/>
  <c r="E129" i="53"/>
  <c r="M126" i="53"/>
  <c r="U123" i="53"/>
  <c r="E121" i="53"/>
  <c r="Y115" i="53"/>
  <c r="E107" i="53"/>
  <c r="P111" i="53"/>
  <c r="X108" i="53"/>
  <c r="C120" i="53"/>
  <c r="K117" i="53"/>
  <c r="S114" i="53"/>
  <c r="C112" i="53"/>
  <c r="K109" i="53"/>
  <c r="V120" i="53"/>
  <c r="F118" i="53"/>
  <c r="N115" i="53"/>
  <c r="V112" i="53"/>
  <c r="F110" i="53"/>
  <c r="N107" i="53"/>
  <c r="N106" i="53" l="1"/>
  <c r="F42" i="53"/>
  <c r="S42" i="53"/>
  <c r="B42" i="53"/>
  <c r="C106" i="53"/>
  <c r="X106" i="53"/>
  <c r="I106" i="53"/>
  <c r="H74" i="53"/>
  <c r="O74" i="53"/>
  <c r="G74" i="53"/>
  <c r="E106" i="53"/>
  <c r="J106" i="53"/>
  <c r="K106" i="53"/>
  <c r="B106" i="53"/>
  <c r="M106" i="53"/>
  <c r="Y74" i="53"/>
  <c r="L74" i="53"/>
  <c r="Q74" i="53"/>
  <c r="W74" i="53"/>
  <c r="V74" i="53"/>
  <c r="K74" i="53"/>
  <c r="P42" i="53"/>
  <c r="M42" i="53"/>
  <c r="H42" i="53"/>
  <c r="O42" i="53"/>
  <c r="T42" i="53"/>
  <c r="G42" i="53"/>
  <c r="D106" i="53"/>
  <c r="W106" i="53"/>
  <c r="E42" i="53"/>
  <c r="S106" i="53"/>
  <c r="B74" i="53"/>
  <c r="Q106" i="53"/>
  <c r="V106" i="53"/>
  <c r="R106" i="53"/>
  <c r="Y42" i="53"/>
  <c r="L42" i="53"/>
  <c r="Q42" i="53"/>
  <c r="W42" i="53"/>
  <c r="V42" i="53"/>
  <c r="K42" i="53"/>
  <c r="P74" i="53"/>
  <c r="J74" i="53"/>
  <c r="U74" i="53"/>
  <c r="I74" i="53"/>
  <c r="N74" i="53"/>
  <c r="C74" i="53"/>
  <c r="R74" i="53"/>
  <c r="L106" i="53"/>
  <c r="X42" i="53"/>
  <c r="D42" i="53"/>
  <c r="M74" i="53"/>
  <c r="T106" i="53"/>
  <c r="O106" i="53"/>
  <c r="G106" i="53"/>
  <c r="H106" i="53"/>
  <c r="Y106" i="53"/>
  <c r="P106" i="53"/>
  <c r="U106" i="53"/>
  <c r="F106" i="53"/>
  <c r="F74" i="53"/>
  <c r="E74" i="53"/>
  <c r="T74" i="53"/>
  <c r="S74" i="53"/>
  <c r="X74" i="53"/>
  <c r="D74" i="53"/>
  <c r="J42" i="53"/>
  <c r="U42" i="53"/>
  <c r="I42" i="53"/>
  <c r="N42" i="53"/>
  <c r="C42" i="53"/>
  <c r="R42" i="53"/>
  <c r="Z42" i="53" l="1"/>
  <c r="H139" i="53" s="1"/>
  <c r="Y139" i="53"/>
  <c r="I139" i="53"/>
  <c r="M141" i="53"/>
  <c r="Z74" i="53"/>
  <c r="Z106" i="53"/>
  <c r="S141" i="53" s="1"/>
  <c r="N141" i="53" l="1"/>
  <c r="W141" i="53"/>
  <c r="X141" i="53"/>
  <c r="C141" i="53"/>
  <c r="K141" i="53"/>
  <c r="O139" i="53"/>
  <c r="L141" i="53"/>
  <c r="O141" i="53"/>
  <c r="J139" i="53"/>
  <c r="R141" i="53"/>
  <c r="R139" i="53"/>
  <c r="H141" i="53"/>
  <c r="B141" i="53"/>
  <c r="G141" i="53"/>
  <c r="P141" i="53"/>
  <c r="V141" i="53"/>
  <c r="Q141" i="53"/>
  <c r="F141" i="53"/>
  <c r="E141" i="53"/>
  <c r="L139" i="53"/>
  <c r="C139" i="53"/>
  <c r="C180" i="53" s="1"/>
  <c r="S139" i="53"/>
  <c r="S180" i="53" s="1"/>
  <c r="G139" i="53"/>
  <c r="P139" i="53"/>
  <c r="D139" i="53"/>
  <c r="F139" i="53"/>
  <c r="D141" i="53"/>
  <c r="U141" i="53"/>
  <c r="W139" i="53"/>
  <c r="K139" i="53"/>
  <c r="U139" i="53"/>
  <c r="V139" i="53"/>
  <c r="I141" i="53"/>
  <c r="J141" i="53"/>
  <c r="N139" i="53"/>
  <c r="E139" i="53"/>
  <c r="M139" i="53"/>
  <c r="T139" i="53"/>
  <c r="Y141" i="53"/>
  <c r="Q139" i="53"/>
  <c r="B139" i="53"/>
  <c r="X139" i="53"/>
  <c r="T141" i="53"/>
  <c r="F140" i="53"/>
  <c r="R140" i="53"/>
  <c r="X140" i="53"/>
  <c r="O140" i="53"/>
  <c r="E140" i="53"/>
  <c r="G140" i="53"/>
  <c r="S140" i="53"/>
  <c r="K140" i="53"/>
  <c r="B140" i="53"/>
  <c r="H140" i="53"/>
  <c r="T140" i="53"/>
  <c r="Y140" i="53"/>
  <c r="D140" i="53"/>
  <c r="I140" i="53"/>
  <c r="U140" i="53"/>
  <c r="M140" i="53"/>
  <c r="P140" i="53"/>
  <c r="J140" i="53"/>
  <c r="V140" i="53"/>
  <c r="W140" i="53"/>
  <c r="C140" i="53"/>
  <c r="Q140" i="53"/>
  <c r="L140" i="53"/>
  <c r="N140" i="53"/>
  <c r="V180" i="53" l="1"/>
  <c r="L180" i="53"/>
  <c r="W180" i="53"/>
  <c r="M180" i="53"/>
  <c r="B180" i="53"/>
  <c r="U181" i="53"/>
  <c r="U179" i="53"/>
  <c r="J180" i="53"/>
  <c r="O180" i="53"/>
  <c r="I162" i="53"/>
  <c r="I181" i="53"/>
  <c r="I179" i="53"/>
  <c r="R162" i="53"/>
  <c r="R179" i="53"/>
  <c r="R181" i="53"/>
  <c r="U180" i="53"/>
  <c r="F179" i="53"/>
  <c r="F181" i="53"/>
  <c r="Y179" i="53"/>
  <c r="Y181" i="53"/>
  <c r="K180" i="53"/>
  <c r="H162" i="53"/>
  <c r="H181" i="53"/>
  <c r="H179" i="53"/>
  <c r="B162" i="53"/>
  <c r="B181" i="53"/>
  <c r="B179" i="53"/>
  <c r="T180" i="53"/>
  <c r="N162" i="53"/>
  <c r="N181" i="53"/>
  <c r="N179" i="53"/>
  <c r="L164" i="53"/>
  <c r="L181" i="53"/>
  <c r="L183" i="53" s="1"/>
  <c r="L179" i="53"/>
  <c r="T181" i="53"/>
  <c r="T179" i="53"/>
  <c r="Q179" i="53"/>
  <c r="Q181" i="53"/>
  <c r="W162" i="53"/>
  <c r="W181" i="53"/>
  <c r="W183" i="53" s="1"/>
  <c r="W179" i="53"/>
  <c r="W184" i="53" s="1"/>
  <c r="S181" i="53"/>
  <c r="S183" i="53" s="1"/>
  <c r="S179" i="53"/>
  <c r="H180" i="53"/>
  <c r="X162" i="53"/>
  <c r="X179" i="53"/>
  <c r="X181" i="53"/>
  <c r="D181" i="53"/>
  <c r="D179" i="53"/>
  <c r="X180" i="53"/>
  <c r="C162" i="53"/>
  <c r="C179" i="53"/>
  <c r="C181" i="53"/>
  <c r="C183" i="53" s="1"/>
  <c r="V179" i="53"/>
  <c r="V181" i="53"/>
  <c r="V183" i="53" s="1"/>
  <c r="J162" i="53"/>
  <c r="J179" i="53"/>
  <c r="J181" i="53"/>
  <c r="G162" i="53"/>
  <c r="G181" i="53"/>
  <c r="G179" i="53"/>
  <c r="E144" i="53"/>
  <c r="E179" i="53"/>
  <c r="E181" i="53"/>
  <c r="E180" i="53"/>
  <c r="P180" i="53"/>
  <c r="Y180" i="53"/>
  <c r="Q180" i="53"/>
  <c r="K181" i="53"/>
  <c r="K179" i="53"/>
  <c r="F180" i="53"/>
  <c r="D163" i="53"/>
  <c r="D180" i="53"/>
  <c r="P162" i="53"/>
  <c r="P181" i="53"/>
  <c r="P179" i="53"/>
  <c r="M162" i="53"/>
  <c r="M181" i="53"/>
  <c r="M179" i="53"/>
  <c r="O163" i="53"/>
  <c r="O181" i="53"/>
  <c r="O179" i="53"/>
  <c r="N180" i="53"/>
  <c r="G180" i="53"/>
  <c r="R180" i="53"/>
  <c r="I180" i="53"/>
  <c r="V163" i="53"/>
  <c r="F163" i="53"/>
  <c r="X163" i="53"/>
  <c r="L163" i="53"/>
  <c r="T143" i="53"/>
  <c r="K163" i="53"/>
  <c r="X144" i="53"/>
  <c r="V162" i="53"/>
  <c r="L162" i="53"/>
  <c r="M163" i="53"/>
  <c r="D143" i="53"/>
  <c r="G163" i="53"/>
  <c r="D162" i="53"/>
  <c r="G143" i="53"/>
  <c r="P143" i="53"/>
  <c r="H143" i="53"/>
  <c r="B163" i="53"/>
  <c r="H164" i="53"/>
  <c r="M144" i="53"/>
  <c r="C143" i="53"/>
  <c r="H144" i="53"/>
  <c r="Q144" i="53"/>
  <c r="U144" i="53"/>
  <c r="H163" i="53"/>
  <c r="V164" i="53"/>
  <c r="V166" i="53" s="1"/>
  <c r="X143" i="53"/>
  <c r="X164" i="53"/>
  <c r="D144" i="53"/>
  <c r="I164" i="53"/>
  <c r="I143" i="53"/>
  <c r="P144" i="53"/>
  <c r="B164" i="53"/>
  <c r="B166" i="53" s="1"/>
  <c r="P164" i="53"/>
  <c r="F162" i="53"/>
  <c r="F143" i="53"/>
  <c r="F164" i="53"/>
  <c r="Y143" i="53"/>
  <c r="E163" i="53"/>
  <c r="N163" i="53"/>
  <c r="P163" i="53"/>
  <c r="E162" i="53"/>
  <c r="J143" i="53"/>
  <c r="V143" i="53"/>
  <c r="I163" i="53"/>
  <c r="R164" i="53"/>
  <c r="J144" i="53"/>
  <c r="E143" i="53"/>
  <c r="E154" i="53" s="1"/>
  <c r="E164" i="53"/>
  <c r="J163" i="53"/>
  <c r="W163" i="53"/>
  <c r="B143" i="53"/>
  <c r="R163" i="53"/>
  <c r="Y163" i="53"/>
  <c r="Y162" i="53"/>
  <c r="N164" i="53"/>
  <c r="F144" i="53"/>
  <c r="I144" i="53"/>
  <c r="Y144" i="53"/>
  <c r="W144" i="53"/>
  <c r="J164" i="53"/>
  <c r="G144" i="53"/>
  <c r="B144" i="53"/>
  <c r="G164" i="53"/>
  <c r="N144" i="53"/>
  <c r="U143" i="53"/>
  <c r="O144" i="53"/>
  <c r="M164" i="53"/>
  <c r="C144" i="53"/>
  <c r="U162" i="53"/>
  <c r="L144" i="53"/>
  <c r="C164" i="53"/>
  <c r="D164" i="53"/>
  <c r="U163" i="53"/>
  <c r="C163" i="53"/>
  <c r="R143" i="53"/>
  <c r="S143" i="53"/>
  <c r="Y164" i="53"/>
  <c r="U164" i="53"/>
  <c r="M143" i="53"/>
  <c r="M154" i="53" s="1"/>
  <c r="V144" i="53"/>
  <c r="L167" i="53"/>
  <c r="O143" i="53"/>
  <c r="S144" i="53"/>
  <c r="L143" i="53"/>
  <c r="S162" i="53"/>
  <c r="S164" i="53"/>
  <c r="Q164" i="53"/>
  <c r="Q162" i="53"/>
  <c r="T164" i="53"/>
  <c r="T162" i="53"/>
  <c r="K164" i="53"/>
  <c r="K162" i="53"/>
  <c r="T144" i="53"/>
  <c r="T154" i="53" s="1"/>
  <c r="K143" i="53"/>
  <c r="T163" i="53"/>
  <c r="S163" i="53"/>
  <c r="W143" i="53"/>
  <c r="Q163" i="53"/>
  <c r="W164" i="53"/>
  <c r="W166" i="53" s="1"/>
  <c r="R144" i="53"/>
  <c r="K144" i="53"/>
  <c r="N143" i="53"/>
  <c r="Q143" i="53"/>
  <c r="O162" i="53"/>
  <c r="O164" i="53"/>
  <c r="O166" i="53" s="1"/>
  <c r="Q166" i="53" l="1"/>
  <c r="R166" i="53"/>
  <c r="P166" i="53"/>
  <c r="K166" i="53"/>
  <c r="N166" i="53"/>
  <c r="J166" i="53"/>
  <c r="Y166" i="53"/>
  <c r="E166" i="53"/>
  <c r="F166" i="53"/>
  <c r="M166" i="53"/>
  <c r="U166" i="53"/>
  <c r="H166" i="53"/>
  <c r="T166" i="53"/>
  <c r="V184" i="53"/>
  <c r="G166" i="53"/>
  <c r="L166" i="53"/>
  <c r="I166" i="53"/>
  <c r="S166" i="53"/>
  <c r="D166" i="53"/>
  <c r="C166" i="53"/>
  <c r="X167" i="53"/>
  <c r="X166" i="53"/>
  <c r="E183" i="53"/>
  <c r="E184" i="53"/>
  <c r="B183" i="53"/>
  <c r="B184" i="53"/>
  <c r="T183" i="53"/>
  <c r="T184" i="53"/>
  <c r="U183" i="53"/>
  <c r="U184" i="53"/>
  <c r="M183" i="53"/>
  <c r="M184" i="53"/>
  <c r="I183" i="53"/>
  <c r="I184" i="53"/>
  <c r="X183" i="53"/>
  <c r="X184" i="53"/>
  <c r="G183" i="53"/>
  <c r="G184" i="53"/>
  <c r="N183" i="53"/>
  <c r="N184" i="53"/>
  <c r="F183" i="53"/>
  <c r="F184" i="53"/>
  <c r="L184" i="53"/>
  <c r="K183" i="53"/>
  <c r="K184" i="53"/>
  <c r="O183" i="53"/>
  <c r="O184" i="53"/>
  <c r="C184" i="53"/>
  <c r="R183" i="53"/>
  <c r="R184" i="53"/>
  <c r="Q183" i="53"/>
  <c r="Q184" i="53"/>
  <c r="H183" i="53"/>
  <c r="H184" i="53"/>
  <c r="J183" i="53"/>
  <c r="J184" i="53"/>
  <c r="D183" i="53"/>
  <c r="D184" i="53"/>
  <c r="Y183" i="53"/>
  <c r="Y184" i="53"/>
  <c r="S184" i="53"/>
  <c r="P183" i="53"/>
  <c r="P184" i="53"/>
  <c r="D167" i="53"/>
  <c r="X154" i="53"/>
  <c r="V167" i="53"/>
  <c r="G167" i="53"/>
  <c r="P154" i="53"/>
  <c r="G154" i="53"/>
  <c r="M167" i="53"/>
  <c r="D154" i="53"/>
  <c r="B167" i="53"/>
  <c r="C154" i="53"/>
  <c r="J154" i="53"/>
  <c r="I154" i="53"/>
  <c r="H154" i="53"/>
  <c r="Q154" i="53"/>
  <c r="F167" i="53"/>
  <c r="H167" i="53"/>
  <c r="U154" i="53"/>
  <c r="P167" i="53"/>
  <c r="W167" i="53"/>
  <c r="I167" i="53"/>
  <c r="W154" i="53"/>
  <c r="N167" i="53"/>
  <c r="B154" i="53"/>
  <c r="V154" i="53"/>
  <c r="F154" i="53"/>
  <c r="O154" i="53"/>
  <c r="Y154" i="53"/>
  <c r="J167" i="53"/>
  <c r="R167" i="53"/>
  <c r="Y167" i="53"/>
  <c r="N154" i="53"/>
  <c r="U167" i="53"/>
  <c r="E167" i="53"/>
  <c r="S154" i="53"/>
  <c r="L154" i="53"/>
  <c r="R154" i="53"/>
  <c r="C167" i="53"/>
  <c r="T167" i="53"/>
  <c r="K167" i="53"/>
  <c r="K154" i="53"/>
  <c r="S167" i="53"/>
  <c r="O167" i="53"/>
  <c r="Q167" i="53"/>
  <c r="B188" i="53" l="1"/>
  <c r="B186" i="53"/>
  <c r="B187" i="53"/>
  <c r="B170" i="53"/>
  <c r="B171" i="53"/>
  <c r="B169" i="53"/>
</calcChain>
</file>

<file path=xl/sharedStrings.xml><?xml version="1.0" encoding="utf-8"?>
<sst xmlns="http://schemas.openxmlformats.org/spreadsheetml/2006/main" count="498" uniqueCount="175">
  <si>
    <t>A = T * S'_trans</t>
  </si>
  <si>
    <t>B = [S' * S'_trans]^-1</t>
  </si>
  <si>
    <t>White</t>
  </si>
  <si>
    <t>Black</t>
  </si>
  <si>
    <t>Yellow</t>
  </si>
  <si>
    <t>Magenta</t>
  </si>
  <si>
    <t>Cyan</t>
  </si>
  <si>
    <t>adc offset</t>
  </si>
  <si>
    <t>TARGET DATA T</t>
  </si>
  <si>
    <t>Sensor Matrix S</t>
  </si>
  <si>
    <t>Sensor Matrix corr offset 
S' = S - offset</t>
  </si>
  <si>
    <t>CM = A * B</t>
  </si>
  <si>
    <t>calculation:
matrix for linear transformation CM</t>
  </si>
  <si>
    <t>X</t>
  </si>
  <si>
    <t>Y</t>
  </si>
  <si>
    <t>Z</t>
  </si>
  <si>
    <t>Offset Sensor</t>
  </si>
  <si>
    <t>Dark Skin</t>
  </si>
  <si>
    <t>Light Skin</t>
  </si>
  <si>
    <t>Blue Sky</t>
  </si>
  <si>
    <t>Foliage</t>
  </si>
  <si>
    <t>Blue Flower</t>
  </si>
  <si>
    <t>Orange Yellow</t>
  </si>
  <si>
    <t>Purple</t>
  </si>
  <si>
    <t>Moderate Red</t>
  </si>
  <si>
    <t>Purplish Blue</t>
  </si>
  <si>
    <t>Orange</t>
  </si>
  <si>
    <t>Blue</t>
  </si>
  <si>
    <t>Green</t>
  </si>
  <si>
    <t>Red</t>
  </si>
  <si>
    <t>Neutral 3.5</t>
  </si>
  <si>
    <t>Neutral 5</t>
  </si>
  <si>
    <t>Neutral 6.5</t>
  </si>
  <si>
    <t>Neutral 8</t>
  </si>
  <si>
    <t>x</t>
  </si>
  <si>
    <t>y</t>
  </si>
  <si>
    <t>Sensor</t>
  </si>
  <si>
    <t>dxy</t>
  </si>
  <si>
    <t>Bluish Green</t>
  </si>
  <si>
    <t>Yellow Green</t>
  </si>
  <si>
    <t>Spektrometer</t>
  </si>
  <si>
    <t>L (D65/2°)</t>
  </si>
  <si>
    <t>a (D65/2°)</t>
  </si>
  <si>
    <t>b (D65/2°)</t>
  </si>
  <si>
    <t>Average DeltaE</t>
  </si>
  <si>
    <t>Max DeltaE</t>
  </si>
  <si>
    <t>Min Delta E</t>
  </si>
  <si>
    <t>Delta E (D65/2°)</t>
  </si>
  <si>
    <t>Reference values</t>
  </si>
  <si>
    <t>Corr NIR</t>
  </si>
  <si>
    <t>Basic NIR</t>
  </si>
  <si>
    <t>NIR</t>
  </si>
  <si>
    <t>AGAIN</t>
  </si>
  <si>
    <t>ASTEP</t>
  </si>
  <si>
    <t>ATIME</t>
  </si>
  <si>
    <t>Sample num</t>
  </si>
  <si>
    <t>Function</t>
  </si>
  <si>
    <t>LED Current [mA]</t>
  </si>
  <si>
    <t>Wait Time [ms]</t>
  </si>
  <si>
    <t>TInt [ms]</t>
  </si>
  <si>
    <t>Gain [x]</t>
  </si>
  <si>
    <t>Date</t>
  </si>
  <si>
    <t>Comment</t>
  </si>
  <si>
    <t>Neutral 3,5</t>
  </si>
  <si>
    <t>Neutral 6,5</t>
  </si>
  <si>
    <t>F1</t>
  </si>
  <si>
    <t>F2</t>
  </si>
  <si>
    <t>F3</t>
  </si>
  <si>
    <t>F4</t>
  </si>
  <si>
    <t>F5</t>
  </si>
  <si>
    <t>F6</t>
  </si>
  <si>
    <t>F7</t>
  </si>
  <si>
    <t>F8</t>
  </si>
  <si>
    <t>New Spectrum</t>
  </si>
  <si>
    <t>ZN</t>
  </si>
  <si>
    <t>YN</t>
  </si>
  <si>
    <t>XN</t>
  </si>
  <si>
    <t>WV</t>
  </si>
  <si>
    <t>CIE1931</t>
  </si>
  <si>
    <t>This sheet inludes standard values those are necesarry for CIE1931 calculation to get phometric results in the sheet 'Calculations'. Do no change any details here.</t>
  </si>
  <si>
    <t>Offset</t>
  </si>
  <si>
    <t>L</t>
  </si>
  <si>
    <t>D65 2°</t>
  </si>
  <si>
    <t>D65</t>
  </si>
  <si>
    <t>Xbalanced</t>
  </si>
  <si>
    <t>Ybalanced</t>
  </si>
  <si>
    <t>Zbalanced</t>
  </si>
  <si>
    <t>Balancing</t>
  </si>
  <si>
    <t>Normlichtquelle</t>
  </si>
  <si>
    <t>Time</t>
  </si>
  <si>
    <t>Off</t>
  </si>
  <si>
    <t>Dark</t>
  </si>
  <si>
    <t>Temp LED Bottom</t>
  </si>
  <si>
    <t>Temp Comp</t>
  </si>
  <si>
    <t>Corr VIS</t>
  </si>
  <si>
    <t>Corr F8 (745nm)</t>
  </si>
  <si>
    <t>Corr F7 (685nm)</t>
  </si>
  <si>
    <t>Corr F6 (635nm)</t>
  </si>
  <si>
    <t>Corr FXL (595nm)</t>
  </si>
  <si>
    <t>Corr F4 (514nm)</t>
  </si>
  <si>
    <t>Corr F3 (473nm)</t>
  </si>
  <si>
    <t>Corr FZ (450nm)</t>
  </si>
  <si>
    <t>Corr F2 (424nm)</t>
  </si>
  <si>
    <t>Corr F1 (400nm)</t>
  </si>
  <si>
    <t>Basic VIS</t>
  </si>
  <si>
    <t>Basic F8 (745nm)</t>
  </si>
  <si>
    <t>Basic F7 (685nm)</t>
  </si>
  <si>
    <t>Basic F6 (635nm)</t>
  </si>
  <si>
    <t>Basic FXL (595nm)</t>
  </si>
  <si>
    <t>Basic F4 (514nm)</t>
  </si>
  <si>
    <t>Basic F3 (473nm)</t>
  </si>
  <si>
    <t>Basic FZ (450nm)</t>
  </si>
  <si>
    <t>Basic F2 (424nm)</t>
  </si>
  <si>
    <t>Basic F1 (400nm)</t>
  </si>
  <si>
    <t>VIS</t>
  </si>
  <si>
    <t>F8 (745nm)</t>
  </si>
  <si>
    <t>F7 (685nm)</t>
  </si>
  <si>
    <t>F6 (635nm)</t>
  </si>
  <si>
    <t>FXL (595nm)</t>
  </si>
  <si>
    <t>F4 (514nm)</t>
  </si>
  <si>
    <t>F3 (473nm)</t>
  </si>
  <si>
    <t>FZ (450nm)</t>
  </si>
  <si>
    <t>F2 (424nm)</t>
  </si>
  <si>
    <t>F1 (400nm)</t>
  </si>
  <si>
    <t>LED Brightness [%]</t>
  </si>
  <si>
    <t>LED Enable</t>
  </si>
  <si>
    <t>Gain</t>
  </si>
  <si>
    <t>FXL</t>
  </si>
  <si>
    <t>FY</t>
  </si>
  <si>
    <t>FZ</t>
  </si>
  <si>
    <t xml:space="preserve">Spectrometer </t>
  </si>
  <si>
    <t>Sensor Reconstructed Spectra</t>
  </si>
  <si>
    <t xml:space="preserve">Balancing </t>
  </si>
  <si>
    <t>On</t>
  </si>
  <si>
    <t>u'</t>
  </si>
  <si>
    <t>v'</t>
  </si>
  <si>
    <t>Delta ab</t>
  </si>
  <si>
    <t>Delta u'v'</t>
  </si>
  <si>
    <t>(0x00)</t>
  </si>
  <si>
    <t>23,03,2022</t>
  </si>
  <si>
    <t>Reflection</t>
  </si>
  <si>
    <t>Calculation Status</t>
  </si>
  <si>
    <t>b</t>
  </si>
  <si>
    <t>a</t>
  </si>
  <si>
    <t>y valid</t>
  </si>
  <si>
    <t>x valid</t>
  </si>
  <si>
    <t>Corr F5 (547nm)</t>
  </si>
  <si>
    <t>Corr FY (555nm)</t>
  </si>
  <si>
    <t>Basic F5 (547nm)</t>
  </si>
  <si>
    <t>Basic FY (555nm)</t>
  </si>
  <si>
    <t>F5 (547nm)</t>
  </si>
  <si>
    <t>FY (555nm)</t>
  </si>
  <si>
    <t>Measure / Saturation Status</t>
  </si>
  <si>
    <t>Average of Basic VIS</t>
  </si>
  <si>
    <t>Average of Basic F8 (745nm)</t>
  </si>
  <si>
    <t>Average of Basic F7 (685nm)</t>
  </si>
  <si>
    <t>Average of Basic F6 (635nm)</t>
  </si>
  <si>
    <t>Average of Basic FXL (595nm)</t>
  </si>
  <si>
    <t>Average of Basic F5 (547nm)</t>
  </si>
  <si>
    <t>Average of Basic FY (555nm)</t>
  </si>
  <si>
    <t>Average of Basic F4 (514nm)</t>
  </si>
  <si>
    <t>Average of Basic F3 (473nm)</t>
  </si>
  <si>
    <t>Average of Basic FZ (450nm)</t>
  </si>
  <si>
    <t>Average of Basic F2 (424nm)</t>
  </si>
  <si>
    <t>Average of Basic F1 (400nm)</t>
  </si>
  <si>
    <t>Temp</t>
  </si>
  <si>
    <t>Correction factors</t>
  </si>
  <si>
    <r>
      <t xml:space="preserve">Factors for gain smaller than 512 can be used in </t>
    </r>
    <r>
      <rPr>
        <b/>
        <sz val="16"/>
        <color rgb="FF46555F"/>
        <rFont val="Arial"/>
        <family val="2"/>
      </rPr>
      <t>general</t>
    </r>
    <r>
      <rPr>
        <sz val="16"/>
        <color rgb="FF46555F"/>
        <rFont val="Arial"/>
        <family val="2"/>
      </rPr>
      <t xml:space="preserve"> form to fulfill required accuracies. Factors for gain &gt; 512 must be created for an </t>
    </r>
    <r>
      <rPr>
        <b/>
        <sz val="16"/>
        <color rgb="FF46555F"/>
        <rFont val="Arial"/>
        <family val="2"/>
      </rPr>
      <t>individual</t>
    </r>
    <r>
      <rPr>
        <sz val="16"/>
        <color rgb="FF46555F"/>
        <rFont val="Arial"/>
        <family val="2"/>
      </rPr>
      <t xml:space="preserve"> balancing.</t>
    </r>
  </si>
  <si>
    <t xml:space="preserve">Gain </t>
  </si>
  <si>
    <t>Temp_Corr</t>
  </si>
  <si>
    <t>Gain_Corr</t>
  </si>
  <si>
    <t>Basic_Counts</t>
  </si>
  <si>
    <t>yes</t>
  </si>
  <si>
    <t>TINT</t>
  </si>
  <si>
    <t>AS7343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</si>
</sst>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* #,##0_);_(* \(#,##0\);_(* &quot;-&quot;??_);_(@_)"/>
    <numFmt numFmtId="167" formatCode="#,##0.0000000_ ;\-#,##0.0000000\ "/>
    <numFmt numFmtId="168" formatCode="0.00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돋움"/>
      <family val="3"/>
      <charset val="129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46555F"/>
      <name val="Arial"/>
      <family val="2"/>
    </font>
    <font>
      <b/>
      <sz val="16"/>
      <color rgb="FF46555F"/>
      <name val="Arial"/>
      <family val="2"/>
    </font>
    <font>
      <sz val="10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3">
    <xf numFmtId="0" fontId="0" fillId="0" borderId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11" applyNumberFormat="0" applyAlignment="0" applyProtection="0"/>
    <xf numFmtId="0" fontId="37" fillId="8" borderId="12" applyNumberFormat="0" applyAlignment="0" applyProtection="0"/>
    <xf numFmtId="0" fontId="38" fillId="8" borderId="11" applyNumberFormat="0" applyAlignment="0" applyProtection="0"/>
    <xf numFmtId="0" fontId="39" fillId="0" borderId="13" applyNumberFormat="0" applyFill="0" applyAlignment="0" applyProtection="0"/>
    <xf numFmtId="0" fontId="40" fillId="9" borderId="14" applyNumberFormat="0" applyAlignment="0" applyProtection="0"/>
    <xf numFmtId="0" fontId="2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4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42" fillId="34" borderId="0" applyNumberFormat="0" applyBorder="0" applyAlignment="0" applyProtection="0"/>
    <xf numFmtId="0" fontId="8" fillId="0" borderId="0"/>
    <xf numFmtId="0" fontId="8" fillId="10" borderId="15" applyNumberFormat="0" applyFont="0" applyAlignment="0" applyProtection="0"/>
    <xf numFmtId="0" fontId="7" fillId="0" borderId="0"/>
    <xf numFmtId="0" fontId="21" fillId="0" borderId="0"/>
    <xf numFmtId="43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10" borderId="15" applyNumberFormat="0" applyFont="0" applyAlignment="0" applyProtection="0"/>
    <xf numFmtId="0" fontId="6" fillId="0" borderId="0"/>
    <xf numFmtId="0" fontId="6" fillId="10" borderId="15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22" fillId="0" borderId="0" xfId="0" applyFont="1" applyFill="1" applyBorder="1"/>
    <xf numFmtId="0" fontId="22" fillId="2" borderId="1" xfId="0" applyFont="1" applyFill="1" applyBorder="1"/>
    <xf numFmtId="0" fontId="0" fillId="3" borderId="1" xfId="0" applyFill="1" applyBorder="1" applyAlignment="1">
      <alignment vertical="center"/>
    </xf>
    <xf numFmtId="0" fontId="0" fillId="0" borderId="0" xfId="0" applyAlignment="1">
      <alignment horizontal="right"/>
    </xf>
    <xf numFmtId="0" fontId="22" fillId="0" borderId="0" xfId="0" applyFont="1" applyAlignment="1">
      <alignment horizontal="left"/>
    </xf>
    <xf numFmtId="9" fontId="0" fillId="0" borderId="0" xfId="3" applyFont="1"/>
    <xf numFmtId="0" fontId="24" fillId="0" borderId="0" xfId="0" applyFont="1"/>
    <xf numFmtId="0" fontId="0" fillId="0" borderId="0" xfId="0" applyFill="1" applyAlignment="1">
      <alignment vertical="top"/>
    </xf>
    <xf numFmtId="9" fontId="0" fillId="0" borderId="0" xfId="3" applyFont="1" applyFill="1"/>
    <xf numFmtId="0" fontId="0" fillId="0" borderId="0" xfId="2" applyNumberFormat="1" applyFont="1"/>
    <xf numFmtId="0" fontId="0" fillId="0" borderId="0" xfId="2" applyNumberFormat="1" applyFont="1" applyFill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23" fillId="0" borderId="0" xfId="0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24" fillId="0" borderId="0" xfId="0" applyFont="1" applyAlignment="1">
      <alignment vertical="top" wrapText="1"/>
    </xf>
    <xf numFmtId="0" fontId="0" fillId="0" borderId="0" xfId="0" applyFill="1" applyBorder="1"/>
    <xf numFmtId="164" fontId="22" fillId="0" borderId="0" xfId="2" applyFont="1" applyFill="1" applyBorder="1"/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/>
    </xf>
    <xf numFmtId="0" fontId="0" fillId="0" borderId="0" xfId="0" applyFill="1" applyAlignment="1">
      <alignment horizontal="left"/>
    </xf>
    <xf numFmtId="0" fontId="22" fillId="0" borderId="0" xfId="0" applyFont="1" applyAlignment="1">
      <alignment horizontal="right"/>
    </xf>
    <xf numFmtId="0" fontId="22" fillId="0" borderId="3" xfId="0" applyFont="1" applyBorder="1" applyAlignment="1">
      <alignment horizontal="right"/>
    </xf>
    <xf numFmtId="0" fontId="22" fillId="0" borderId="4" xfId="0" applyFont="1" applyBorder="1" applyAlignment="1">
      <alignment horizontal="right"/>
    </xf>
    <xf numFmtId="0" fontId="22" fillId="0" borderId="5" xfId="0" applyFont="1" applyBorder="1" applyAlignment="1">
      <alignment horizontal="right"/>
    </xf>
    <xf numFmtId="0" fontId="22" fillId="0" borderId="6" xfId="0" applyFont="1" applyBorder="1" applyAlignment="1">
      <alignment horizontal="right"/>
    </xf>
    <xf numFmtId="0" fontId="22" fillId="0" borderId="7" xfId="0" applyFont="1" applyBorder="1" applyAlignment="1">
      <alignment horizontal="right"/>
    </xf>
    <xf numFmtId="0" fontId="22" fillId="0" borderId="0" xfId="2" applyNumberFormat="1" applyFont="1" applyFill="1" applyBorder="1"/>
    <xf numFmtId="2" fontId="0" fillId="0" borderId="0" xfId="0" applyNumberFormat="1" applyFont="1" applyAlignment="1"/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2" fontId="0" fillId="0" borderId="0" xfId="0" applyNumberFormat="1"/>
    <xf numFmtId="166" fontId="22" fillId="0" borderId="0" xfId="2" applyNumberFormat="1" applyFont="1" applyFill="1" applyBorder="1"/>
    <xf numFmtId="0" fontId="0" fillId="0" borderId="0" xfId="0" applyAlignment="1">
      <alignment vertical="top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22" fillId="3" borderId="1" xfId="0" applyNumberFormat="1" applyFont="1" applyFill="1" applyBorder="1"/>
    <xf numFmtId="0" fontId="0" fillId="0" borderId="0" xfId="0" applyFill="1" applyAlignment="1">
      <alignment horizontal="right"/>
    </xf>
    <xf numFmtId="9" fontId="0" fillId="0" borderId="0" xfId="3" applyFont="1" applyFill="1" applyAlignment="1">
      <alignment horizontal="right"/>
    </xf>
    <xf numFmtId="0" fontId="0" fillId="0" borderId="0" xfId="0" applyFill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26" fillId="0" borderId="0" xfId="0" applyFont="1" applyAlignment="1">
      <alignment horizontal="right"/>
    </xf>
    <xf numFmtId="0" fontId="4" fillId="0" borderId="0" xfId="107"/>
    <xf numFmtId="0" fontId="4" fillId="0" borderId="0" xfId="107" applyAlignment="1">
      <alignment horizontal="center"/>
    </xf>
    <xf numFmtId="0" fontId="4" fillId="0" borderId="1" xfId="107" applyBorder="1"/>
    <xf numFmtId="1" fontId="43" fillId="0" borderId="1" xfId="108" applyNumberFormat="1" applyFont="1" applyFill="1" applyBorder="1" applyAlignment="1">
      <alignment horizontal="center"/>
    </xf>
    <xf numFmtId="0" fontId="4" fillId="0" borderId="17" xfId="107" applyBorder="1"/>
    <xf numFmtId="1" fontId="43" fillId="0" borderId="17" xfId="108" applyNumberFormat="1" applyFont="1" applyFill="1" applyBorder="1" applyAlignment="1">
      <alignment horizontal="center"/>
    </xf>
    <xf numFmtId="0" fontId="4" fillId="0" borderId="0" xfId="107" applyAlignment="1"/>
    <xf numFmtId="0" fontId="28" fillId="0" borderId="18" xfId="107" applyFont="1" applyBorder="1" applyAlignment="1">
      <alignment horizontal="center"/>
    </xf>
    <xf numFmtId="0" fontId="4" fillId="35" borderId="0" xfId="107" applyFill="1"/>
    <xf numFmtId="0" fontId="4" fillId="35" borderId="0" xfId="107" applyFill="1" applyAlignment="1">
      <alignment horizontal="left"/>
    </xf>
    <xf numFmtId="168" fontId="0" fillId="0" borderId="0" xfId="0" applyNumberFormat="1" applyAlignment="1">
      <alignment horizontal="right"/>
    </xf>
    <xf numFmtId="168" fontId="0" fillId="0" borderId="0" xfId="0" applyNumberFormat="1"/>
    <xf numFmtId="168" fontId="21" fillId="0" borderId="0" xfId="0" applyNumberFormat="1" applyFont="1" applyAlignment="1">
      <alignment horizontal="right"/>
    </xf>
    <xf numFmtId="0" fontId="28" fillId="0" borderId="0" xfId="107" applyFont="1" applyBorder="1" applyAlignment="1">
      <alignment horizontal="center" vertical="center"/>
    </xf>
    <xf numFmtId="0" fontId="28" fillId="0" borderId="0" xfId="107" applyFont="1" applyBorder="1" applyAlignment="1">
      <alignment horizontal="center"/>
    </xf>
    <xf numFmtId="0" fontId="4" fillId="0" borderId="0" xfId="107" applyBorder="1"/>
    <xf numFmtId="0" fontId="28" fillId="0" borderId="19" xfId="107" applyFont="1" applyBorder="1"/>
    <xf numFmtId="0" fontId="28" fillId="0" borderId="20" xfId="107" applyFont="1" applyBorder="1"/>
    <xf numFmtId="0" fontId="28" fillId="0" borderId="21" xfId="107" applyFont="1" applyBorder="1" applyAlignment="1"/>
    <xf numFmtId="0" fontId="22" fillId="0" borderId="22" xfId="0" applyFont="1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0" xfId="0" applyAlignment="1">
      <alignment vertical="top"/>
    </xf>
    <xf numFmtId="0" fontId="44" fillId="0" borderId="0" xfId="0" applyFont="1" applyAlignment="1">
      <alignment horizontal="left"/>
    </xf>
    <xf numFmtId="0" fontId="45" fillId="0" borderId="0" xfId="111" applyFont="1"/>
    <xf numFmtId="0" fontId="22" fillId="0" borderId="25" xfId="0" applyFont="1" applyBorder="1" applyAlignment="1">
      <alignment horizontal="lef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2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27" xfId="0" applyBorder="1" applyAlignment="1">
      <alignment horizontal="right"/>
    </xf>
    <xf numFmtId="0" fontId="0" fillId="0" borderId="28" xfId="0" applyBorder="1" applyAlignment="1">
      <alignment horizontal="right"/>
    </xf>
    <xf numFmtId="0" fontId="0" fillId="0" borderId="29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22" fillId="0" borderId="0" xfId="0" applyFont="1" applyBorder="1" applyAlignment="1">
      <alignment horizontal="right"/>
    </xf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1" fillId="0" borderId="25" xfId="0" applyFont="1" applyBorder="1"/>
    <xf numFmtId="0" fontId="26" fillId="0" borderId="0" xfId="0" applyFont="1" applyAlignment="1">
      <alignment horizontal="left"/>
    </xf>
    <xf numFmtId="0" fontId="22" fillId="0" borderId="25" xfId="0" applyFont="1" applyBorder="1" applyAlignment="1">
      <alignment horizontal="right"/>
    </xf>
    <xf numFmtId="0" fontId="21" fillId="0" borderId="26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21" fillId="0" borderId="27" xfId="0" applyFont="1" applyBorder="1" applyAlignment="1">
      <alignment horizontal="right"/>
    </xf>
    <xf numFmtId="0" fontId="21" fillId="0" borderId="28" xfId="0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30" xfId="0" applyFont="1" applyBorder="1" applyAlignment="1">
      <alignment horizontal="right"/>
    </xf>
    <xf numFmtId="0" fontId="22" fillId="0" borderId="26" xfId="0" applyFont="1" applyBorder="1"/>
    <xf numFmtId="0" fontId="22" fillId="0" borderId="0" xfId="0" applyFont="1" applyBorder="1"/>
    <xf numFmtId="0" fontId="22" fillId="0" borderId="27" xfId="0" applyFont="1" applyBorder="1"/>
    <xf numFmtId="0" fontId="22" fillId="0" borderId="28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35" borderId="3" xfId="0" applyFont="1" applyFill="1" applyBorder="1" applyAlignment="1">
      <alignment horizontal="center"/>
    </xf>
    <xf numFmtId="0" fontId="22" fillId="35" borderId="4" xfId="0" applyFont="1" applyFill="1" applyBorder="1" applyAlignment="1">
      <alignment horizontal="center"/>
    </xf>
    <xf numFmtId="168" fontId="0" fillId="0" borderId="3" xfId="0" applyNumberFormat="1" applyBorder="1" applyAlignment="1">
      <alignment horizontal="right"/>
    </xf>
    <xf numFmtId="168" fontId="0" fillId="0" borderId="5" xfId="0" applyNumberFormat="1" applyBorder="1" applyAlignment="1">
      <alignment horizontal="right"/>
    </xf>
    <xf numFmtId="168" fontId="0" fillId="0" borderId="4" xfId="0" applyNumberFormat="1" applyBorder="1" applyAlignment="1">
      <alignment horizontal="right"/>
    </xf>
    <xf numFmtId="2" fontId="46" fillId="36" borderId="0" xfId="0" applyNumberFormat="1" applyFont="1" applyFill="1" applyBorder="1" applyAlignment="1">
      <alignment horizontal="center"/>
    </xf>
    <xf numFmtId="168" fontId="46" fillId="36" borderId="0" xfId="0" applyNumberFormat="1" applyFont="1" applyFill="1" applyBorder="1" applyAlignment="1">
      <alignment horizontal="center"/>
    </xf>
    <xf numFmtId="168" fontId="22" fillId="0" borderId="5" xfId="0" applyNumberFormat="1" applyFont="1" applyBorder="1" applyAlignment="1">
      <alignment horizontal="right"/>
    </xf>
    <xf numFmtId="168" fontId="22" fillId="0" borderId="4" xfId="0" applyNumberFormat="1" applyFont="1" applyBorder="1" applyAlignment="1">
      <alignment horizontal="right"/>
    </xf>
    <xf numFmtId="2" fontId="22" fillId="0" borderId="5" xfId="0" applyNumberFormat="1" applyFont="1" applyBorder="1" applyAlignment="1">
      <alignment horizontal="right"/>
    </xf>
    <xf numFmtId="2" fontId="22" fillId="0" borderId="4" xfId="0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0" fontId="22" fillId="0" borderId="0" xfId="0" applyFont="1" applyFill="1" applyBorder="1" applyAlignment="1">
      <alignment horizontal="right"/>
    </xf>
    <xf numFmtId="0" fontId="0" fillId="0" borderId="0" xfId="2" applyNumberFormat="1" applyFont="1" applyAlignment="1">
      <alignment horizontal="right"/>
    </xf>
    <xf numFmtId="0" fontId="1" fillId="0" borderId="0" xfId="112"/>
    <xf numFmtId="21" fontId="1" fillId="0" borderId="0" xfId="112" applyNumberFormat="1"/>
    <xf numFmtId="0" fontId="1" fillId="0" borderId="0" xfId="0" applyFont="1"/>
    <xf numFmtId="0" fontId="1" fillId="0" borderId="0" xfId="0" applyFont="1" applyAlignment="1">
      <alignment vertical="top" wrapText="1"/>
    </xf>
    <xf numFmtId="0" fontId="47" fillId="0" borderId="0" xfId="0" applyFont="1"/>
    <xf numFmtId="0" fontId="49" fillId="0" borderId="0" xfId="0" applyFont="1"/>
    <xf numFmtId="0" fontId="21" fillId="0" borderId="0" xfId="0" applyFont="1"/>
    <xf numFmtId="0" fontId="0" fillId="0" borderId="0" xfId="0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 wrapText="1"/>
    </xf>
    <xf numFmtId="0" fontId="0" fillId="35" borderId="0" xfId="0" applyFill="1"/>
    <xf numFmtId="0" fontId="24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22" fillId="0" borderId="2" xfId="0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22" fillId="0" borderId="2" xfId="0" applyFont="1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Border="1" applyAlignment="1">
      <alignment horizontal="right" vertical="top"/>
    </xf>
    <xf numFmtId="0" fontId="28" fillId="0" borderId="18" xfId="107" applyFont="1" applyBorder="1" applyAlignment="1">
      <alignment horizontal="center" vertical="center"/>
    </xf>
  </cellXfs>
  <cellStyles count="113">
    <cellStyle name="20% - Accent1" xfId="33" builtinId="30" customBuiltin="1"/>
    <cellStyle name="20% - Accent1 2" xfId="89"/>
    <cellStyle name="20% - Accent1 3" xfId="73"/>
    <cellStyle name="20% - Accent2" xfId="37" builtinId="34" customBuiltin="1"/>
    <cellStyle name="20% - Accent2 2" xfId="91"/>
    <cellStyle name="20% - Accent2 3" xfId="75"/>
    <cellStyle name="20% - Accent3" xfId="41" builtinId="38" customBuiltin="1"/>
    <cellStyle name="20% - Accent3 2" xfId="93"/>
    <cellStyle name="20% - Accent3 3" xfId="77"/>
    <cellStyle name="20% - Accent4" xfId="45" builtinId="42" customBuiltin="1"/>
    <cellStyle name="20% - Accent4 2" xfId="95"/>
    <cellStyle name="20% - Accent4 3" xfId="79"/>
    <cellStyle name="20% - Accent5" xfId="49" builtinId="46" customBuiltin="1"/>
    <cellStyle name="20% - Accent5 2" xfId="97"/>
    <cellStyle name="20% - Accent5 3" xfId="81"/>
    <cellStyle name="20% - Accent6" xfId="53" builtinId="50" customBuiltin="1"/>
    <cellStyle name="20% - Accent6 2" xfId="99"/>
    <cellStyle name="20% - Accent6 3" xfId="83"/>
    <cellStyle name="40% - Accent1" xfId="34" builtinId="31" customBuiltin="1"/>
    <cellStyle name="40% - Accent1 2" xfId="90"/>
    <cellStyle name="40% - Accent1 3" xfId="74"/>
    <cellStyle name="40% - Accent2" xfId="38" builtinId="35" customBuiltin="1"/>
    <cellStyle name="40% - Accent2 2" xfId="92"/>
    <cellStyle name="40% - Accent2 3" xfId="76"/>
    <cellStyle name="40% - Accent3" xfId="42" builtinId="39" customBuiltin="1"/>
    <cellStyle name="40% - Accent3 2" xfId="94"/>
    <cellStyle name="40% - Accent3 3" xfId="78"/>
    <cellStyle name="40% - Accent4" xfId="46" builtinId="43" customBuiltin="1"/>
    <cellStyle name="40% - Accent4 2" xfId="96"/>
    <cellStyle name="40% - Accent4 3" xfId="80"/>
    <cellStyle name="40% - Accent5" xfId="50" builtinId="47" customBuiltin="1"/>
    <cellStyle name="40% - Accent5 2" xfId="98"/>
    <cellStyle name="40% - Accent5 3" xfId="82"/>
    <cellStyle name="40% - Accent6" xfId="54" builtinId="51" customBuiltin="1"/>
    <cellStyle name="40% - Accent6 2" xfId="100"/>
    <cellStyle name="40% - Accent6 3" xfId="84"/>
    <cellStyle name="60% - Accent1" xfId="35" builtinId="32" customBuiltin="1"/>
    <cellStyle name="60% - Accent2" xfId="39" builtinId="36" customBuiltin="1"/>
    <cellStyle name="60% - Accent3" xfId="43" builtinId="40" customBuiltin="1"/>
    <cellStyle name="60% - Accent4" xfId="47" builtinId="44" customBuiltin="1"/>
    <cellStyle name="60% - Accent5" xfId="51" builtinId="48" customBuiltin="1"/>
    <cellStyle name="60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2" builtinId="27" customBuiltin="1"/>
    <cellStyle name="Calculation" xfId="26" builtinId="22" customBuiltin="1"/>
    <cellStyle name="Check Cell" xfId="28" builtinId="23" customBuiltin="1"/>
    <cellStyle name="Comma" xfId="2" builtinId="3"/>
    <cellStyle name="Comma 2" xfId="60"/>
    <cellStyle name="Comma 3" xfId="106"/>
    <cellStyle name="Euro" xfId="1"/>
    <cellStyle name="Explanatory Text" xfId="30" builtinId="53" customBuiltin="1"/>
    <cellStyle name="Good" xfId="21" builtinId="26" customBuiltin="1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Input" xfId="24" builtinId="20" customBuiltin="1"/>
    <cellStyle name="Linked Cell" xfId="27" builtinId="24" customBuiltin="1"/>
    <cellStyle name="Neutral" xfId="23" builtinId="28" customBuiltin="1"/>
    <cellStyle name="Normal" xfId="0" builtinId="0"/>
    <cellStyle name="Normal 10" xfId="12"/>
    <cellStyle name="Normal 10 2" xfId="69"/>
    <cellStyle name="Normal 11" xfId="13"/>
    <cellStyle name="Normal 11 2" xfId="70"/>
    <cellStyle name="Normal 12" xfId="14"/>
    <cellStyle name="Normal 12 2" xfId="71"/>
    <cellStyle name="Normal 13" xfId="15"/>
    <cellStyle name="Normal 13 2" xfId="102"/>
    <cellStyle name="Normal 13 3" xfId="72"/>
    <cellStyle name="Normal 14" xfId="56"/>
    <cellStyle name="Normal 14 2" xfId="85"/>
    <cellStyle name="Normal 15" xfId="58"/>
    <cellStyle name="Normal 15 2" xfId="87"/>
    <cellStyle name="Normal 16" xfId="101"/>
    <cellStyle name="Normal 17" xfId="103"/>
    <cellStyle name="Normal 18" xfId="104"/>
    <cellStyle name="Normal 19" xfId="59"/>
    <cellStyle name="Normal 2" xfId="4"/>
    <cellStyle name="Normal 2 2" xfId="61"/>
    <cellStyle name="Normal 2 3" xfId="108"/>
    <cellStyle name="Normal 20" xfId="105"/>
    <cellStyle name="Normal 20 2" xfId="111"/>
    <cellStyle name="Normal 21" xfId="107"/>
    <cellStyle name="Normal 22" xfId="109"/>
    <cellStyle name="Normal 23" xfId="112"/>
    <cellStyle name="Normal 29" xfId="110"/>
    <cellStyle name="Normal 3" xfId="5"/>
    <cellStyle name="Normal 3 2" xfId="62"/>
    <cellStyle name="Normal 4" xfId="6"/>
    <cellStyle name="Normal 4 2" xfId="63"/>
    <cellStyle name="Normal 5" xfId="7"/>
    <cellStyle name="Normal 5 2" xfId="64"/>
    <cellStyle name="Normal 6" xfId="8"/>
    <cellStyle name="Normal 6 2" xfId="65"/>
    <cellStyle name="Normal 7" xfId="9"/>
    <cellStyle name="Normal 7 2" xfId="66"/>
    <cellStyle name="Normal 8" xfId="10"/>
    <cellStyle name="Normal 8 2" xfId="67"/>
    <cellStyle name="Normal 9" xfId="11"/>
    <cellStyle name="Normal 9 2" xfId="68"/>
    <cellStyle name="Note 2" xfId="57"/>
    <cellStyle name="Note 2 2" xfId="86"/>
    <cellStyle name="Note 3" xfId="88"/>
    <cellStyle name="Output" xfId="25" builtinId="21" customBuiltin="1"/>
    <cellStyle name="Percent" xfId="3" builtinId="5"/>
    <cellStyle name="Title" xfId="16" builtinId="15" customBuiltin="1"/>
    <cellStyle name="Total" xfId="31" builtinId="25" customBuiltin="1"/>
    <cellStyle name="Warning Text" xfId="29" builtinId="11" customBuiltin="1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Test!$B$8</c:f>
              <c:strCache>
                <c:ptCount val="1"/>
                <c:pt idx="0">
                  <c:v>Dark Skin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Test!$B$9:$B$39</c:f>
              <c:numCache>
                <c:formatCode>General</c:formatCode>
                <c:ptCount val="31"/>
                <c:pt idx="0">
                  <c:v>6.1954133963044673E-2</c:v>
                </c:pt>
                <c:pt idx="1">
                  <c:v>6.4722049371435164E-2</c:v>
                </c:pt>
                <c:pt idx="2">
                  <c:v>6.5137564996963285E-2</c:v>
                </c:pt>
                <c:pt idx="3">
                  <c:v>6.4324119865686064E-2</c:v>
                </c:pt>
                <c:pt idx="4">
                  <c:v>6.4120048311450711E-2</c:v>
                </c:pt>
                <c:pt idx="5">
                  <c:v>6.5217980176926635E-2</c:v>
                </c:pt>
                <c:pt idx="6">
                  <c:v>6.7109912677299766E-2</c:v>
                </c:pt>
                <c:pt idx="7">
                  <c:v>6.941053849448986E-2</c:v>
                </c:pt>
                <c:pt idx="8">
                  <c:v>7.2430550513166075E-2</c:v>
                </c:pt>
                <c:pt idx="9">
                  <c:v>7.5551305443133931E-2</c:v>
                </c:pt>
                <c:pt idx="10">
                  <c:v>7.7459240697689322E-2</c:v>
                </c:pt>
                <c:pt idx="11">
                  <c:v>7.8067818574989303E-2</c:v>
                </c:pt>
                <c:pt idx="12">
                  <c:v>7.9572738323478026E-2</c:v>
                </c:pt>
                <c:pt idx="13">
                  <c:v>8.294016810860444E-2</c:v>
                </c:pt>
                <c:pt idx="14">
                  <c:v>8.6823285076477547E-2</c:v>
                </c:pt>
                <c:pt idx="15">
                  <c:v>9.0907027111781516E-2</c:v>
                </c:pt>
                <c:pt idx="16">
                  <c:v>9.9038198236652469E-2</c:v>
                </c:pt>
                <c:pt idx="17">
                  <c:v>0.11526176750045587</c:v>
                </c:pt>
                <c:pt idx="18">
                  <c:v>0.13597894545295708</c:v>
                </c:pt>
                <c:pt idx="19">
                  <c:v>0.15063971926107275</c:v>
                </c:pt>
                <c:pt idx="20">
                  <c:v>0.15659790878598595</c:v>
                </c:pt>
                <c:pt idx="21">
                  <c:v>0.16085846615585569</c:v>
                </c:pt>
                <c:pt idx="22">
                  <c:v>0.16623738340870012</c:v>
                </c:pt>
                <c:pt idx="23">
                  <c:v>0.17034749886186665</c:v>
                </c:pt>
                <c:pt idx="24">
                  <c:v>0.17381283716501958</c:v>
                </c:pt>
                <c:pt idx="25">
                  <c:v>0.17845927767513795</c:v>
                </c:pt>
                <c:pt idx="26">
                  <c:v>0.18202115690774032</c:v>
                </c:pt>
                <c:pt idx="27">
                  <c:v>0.1813985061940579</c:v>
                </c:pt>
                <c:pt idx="28">
                  <c:v>0.17869689471359065</c:v>
                </c:pt>
                <c:pt idx="29">
                  <c:v>0.17694786279514219</c:v>
                </c:pt>
                <c:pt idx="30">
                  <c:v>0.175796933038433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1-48BA-AF32-9F2CDF3B3761}"/>
            </c:ext>
          </c:extLst>
        </c:ser>
        <c:ser>
          <c:idx val="24"/>
          <c:order val="24"/>
          <c:tx>
            <c:strRef>
              <c:f>Test!$Z$8</c:f>
              <c:strCache>
                <c:ptCount val="1"/>
                <c:pt idx="0">
                  <c:v>Dark Skin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Test!$Z$9:$Z$39</c:f>
              <c:numCache>
                <c:formatCode>General</c:formatCode>
                <c:ptCount val="31"/>
                <c:pt idx="0">
                  <c:v>6.6400000000000001E-2</c:v>
                </c:pt>
                <c:pt idx="1">
                  <c:v>6.7599999999999993E-2</c:v>
                </c:pt>
                <c:pt idx="2">
                  <c:v>6.8099999999999994E-2</c:v>
                </c:pt>
                <c:pt idx="3">
                  <c:v>6.7500000000000004E-2</c:v>
                </c:pt>
                <c:pt idx="4">
                  <c:v>6.6900000000000001E-2</c:v>
                </c:pt>
                <c:pt idx="5">
                  <c:v>6.7500000000000004E-2</c:v>
                </c:pt>
                <c:pt idx="6">
                  <c:v>6.93E-2</c:v>
                </c:pt>
                <c:pt idx="7">
                  <c:v>7.17E-2</c:v>
                </c:pt>
                <c:pt idx="8">
                  <c:v>7.3999999999999996E-2</c:v>
                </c:pt>
                <c:pt idx="9">
                  <c:v>7.5300000000000006E-2</c:v>
                </c:pt>
                <c:pt idx="10">
                  <c:v>7.6499999999999999E-2</c:v>
                </c:pt>
                <c:pt idx="11">
                  <c:v>7.8299999999999995E-2</c:v>
                </c:pt>
                <c:pt idx="12">
                  <c:v>8.0500000000000002E-2</c:v>
                </c:pt>
                <c:pt idx="13">
                  <c:v>8.2699999999999996E-2</c:v>
                </c:pt>
                <c:pt idx="14">
                  <c:v>8.5500000000000007E-2</c:v>
                </c:pt>
                <c:pt idx="15">
                  <c:v>8.9800000000000005E-2</c:v>
                </c:pt>
                <c:pt idx="16">
                  <c:v>9.7500000000000003E-2</c:v>
                </c:pt>
                <c:pt idx="17">
                  <c:v>0.1111</c:v>
                </c:pt>
                <c:pt idx="18">
                  <c:v>0.128</c:v>
                </c:pt>
                <c:pt idx="19">
                  <c:v>0.1426</c:v>
                </c:pt>
                <c:pt idx="20">
                  <c:v>0.15260000000000001</c:v>
                </c:pt>
                <c:pt idx="21">
                  <c:v>0.1575</c:v>
                </c:pt>
                <c:pt idx="22">
                  <c:v>0.16020000000000001</c:v>
                </c:pt>
                <c:pt idx="23">
                  <c:v>0.1641</c:v>
                </c:pt>
                <c:pt idx="24">
                  <c:v>0.16930000000000001</c:v>
                </c:pt>
                <c:pt idx="25">
                  <c:v>0.1744</c:v>
                </c:pt>
                <c:pt idx="26">
                  <c:v>0.17710000000000001</c:v>
                </c:pt>
                <c:pt idx="27">
                  <c:v>0.1754</c:v>
                </c:pt>
                <c:pt idx="28">
                  <c:v>0.17230000000000001</c:v>
                </c:pt>
                <c:pt idx="29">
                  <c:v>0.1714</c:v>
                </c:pt>
                <c:pt idx="30">
                  <c:v>0.1721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91-48BA-AF32-9F2CDF3B3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9613024"/>
        <c:axId val="1835346368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Test!$C$8</c15:sqref>
                        </c15:formulaRef>
                      </c:ext>
                    </c:extLst>
                    <c:strCache>
                      <c:ptCount val="1"/>
                      <c:pt idx="0">
                        <c:v>Light Skin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Test!$C$9:$C$39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0.16058184717293478</c:v>
                      </c:pt>
                      <c:pt idx="1">
                        <c:v>0.17138117184851431</c:v>
                      </c:pt>
                      <c:pt idx="2">
                        <c:v>0.18001446515624794</c:v>
                      </c:pt>
                      <c:pt idx="3">
                        <c:v>0.18552340727740985</c:v>
                      </c:pt>
                      <c:pt idx="4">
                        <c:v>0.1921186645855136</c:v>
                      </c:pt>
                      <c:pt idx="5">
                        <c:v>0.20484707013993719</c:v>
                      </c:pt>
                      <c:pt idx="6">
                        <c:v>0.22529779723116666</c:v>
                      </c:pt>
                      <c:pt idx="7">
                        <c:v>0.25380139698889226</c:v>
                      </c:pt>
                      <c:pt idx="8">
                        <c:v>0.28625702235288675</c:v>
                      </c:pt>
                      <c:pt idx="9">
                        <c:v>0.31579145956666127</c:v>
                      </c:pt>
                      <c:pt idx="10">
                        <c:v>0.33098579666402128</c:v>
                      </c:pt>
                      <c:pt idx="11">
                        <c:v>0.32347850670352307</c:v>
                      </c:pt>
                      <c:pt idx="12">
                        <c:v>0.30208660985991803</c:v>
                      </c:pt>
                      <c:pt idx="13">
                        <c:v>0.27915870429458683</c:v>
                      </c:pt>
                      <c:pt idx="14">
                        <c:v>0.26005531785629349</c:v>
                      </c:pt>
                      <c:pt idx="15">
                        <c:v>0.247270569604878</c:v>
                      </c:pt>
                      <c:pt idx="16">
                        <c:v>0.24787530824226903</c:v>
                      </c:pt>
                      <c:pt idx="17">
                        <c:v>0.27131500975767253</c:v>
                      </c:pt>
                      <c:pt idx="18">
                        <c:v>0.31945649506967411</c:v>
                      </c:pt>
                      <c:pt idx="19">
                        <c:v>0.39136295721188064</c:v>
                      </c:pt>
                      <c:pt idx="20">
                        <c:v>0.4742036753862785</c:v>
                      </c:pt>
                      <c:pt idx="21">
                        <c:v>0.5286586904902596</c:v>
                      </c:pt>
                      <c:pt idx="22">
                        <c:v>0.55069216724665804</c:v>
                      </c:pt>
                      <c:pt idx="23">
                        <c:v>0.56466415431371142</c:v>
                      </c:pt>
                      <c:pt idx="24">
                        <c:v>0.57957578315917213</c:v>
                      </c:pt>
                      <c:pt idx="25">
                        <c:v>0.59799980452752999</c:v>
                      </c:pt>
                      <c:pt idx="26">
                        <c:v>0.61654015172570131</c:v>
                      </c:pt>
                      <c:pt idx="27">
                        <c:v>0.63079608836682721</c:v>
                      </c:pt>
                      <c:pt idx="28">
                        <c:v>0.64532560690252283</c:v>
                      </c:pt>
                      <c:pt idx="29">
                        <c:v>0.66648842414179787</c:v>
                      </c:pt>
                      <c:pt idx="30">
                        <c:v>0.69318078548928397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3B91-48BA-AF32-9F2CDF3B376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Test!$D$8</c15:sqref>
                        </c15:formulaRef>
                      </c:ext>
                    </c:extLst>
                    <c:strCache>
                      <c:ptCount val="1"/>
                      <c:pt idx="0">
                        <c:v>Blue Sky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Test!$D$9:$D$39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0.22228769511604496</c:v>
                      </c:pt>
                      <c:pt idx="1">
                        <c:v>0.25692334621281643</c:v>
                      </c:pt>
                      <c:pt idx="2">
                        <c:v>0.28786466354402296</c:v>
                      </c:pt>
                      <c:pt idx="3">
                        <c:v>0.30753266072759533</c:v>
                      </c:pt>
                      <c:pt idx="4">
                        <c:v>0.31933485030128739</c:v>
                      </c:pt>
                      <c:pt idx="5">
                        <c:v>0.32857549259167429</c:v>
                      </c:pt>
                      <c:pt idx="6">
                        <c:v>0.33145943924377708</c:v>
                      </c:pt>
                      <c:pt idx="7">
                        <c:v>0.3235333323941032</c:v>
                      </c:pt>
                      <c:pt idx="8">
                        <c:v>0.30745732221420324</c:v>
                      </c:pt>
                      <c:pt idx="9">
                        <c:v>0.28710212789952688</c:v>
                      </c:pt>
                      <c:pt idx="10">
                        <c:v>0.26400717211442565</c:v>
                      </c:pt>
                      <c:pt idx="11">
                        <c:v>0.2399542848611694</c:v>
                      </c:pt>
                      <c:pt idx="12">
                        <c:v>0.22043972337984569</c:v>
                      </c:pt>
                      <c:pt idx="13">
                        <c:v>0.20713956158415403</c:v>
                      </c:pt>
                      <c:pt idx="14">
                        <c:v>0.19488309725288888</c:v>
                      </c:pt>
                      <c:pt idx="15">
                        <c:v>0.1804336815647864</c:v>
                      </c:pt>
                      <c:pt idx="16">
                        <c:v>0.16692212221528649</c:v>
                      </c:pt>
                      <c:pt idx="17">
                        <c:v>0.15659031419055763</c:v>
                      </c:pt>
                      <c:pt idx="18">
                        <c:v>0.14964809644458005</c:v>
                      </c:pt>
                      <c:pt idx="19">
                        <c:v>0.14654150191923199</c:v>
                      </c:pt>
                      <c:pt idx="20">
                        <c:v>0.14614595108068873</c:v>
                      </c:pt>
                      <c:pt idx="21">
                        <c:v>0.14503590934584662</c:v>
                      </c:pt>
                      <c:pt idx="22">
                        <c:v>0.14280201861639569</c:v>
                      </c:pt>
                      <c:pt idx="23">
                        <c:v>0.14160176078505643</c:v>
                      </c:pt>
                      <c:pt idx="24">
                        <c:v>0.1427924816383889</c:v>
                      </c:pt>
                      <c:pt idx="25">
                        <c:v>0.1469733761765874</c:v>
                      </c:pt>
                      <c:pt idx="26">
                        <c:v>0.15108161857689958</c:v>
                      </c:pt>
                      <c:pt idx="27">
                        <c:v>0.15140427459698411</c:v>
                      </c:pt>
                      <c:pt idx="28">
                        <c:v>0.1500660817866265</c:v>
                      </c:pt>
                      <c:pt idx="29">
                        <c:v>0.1506361474335744</c:v>
                      </c:pt>
                      <c:pt idx="30">
                        <c:v>0.15337729112976453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B91-48BA-AF32-9F2CDF3B3761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Test!$E$8</c15:sqref>
                        </c15:formulaRef>
                      </c:ext>
                    </c:extLst>
                    <c:strCache>
                      <c:ptCount val="1"/>
                      <c:pt idx="0">
                        <c:v>Foliage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Test!$E$9:$E$39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5.1604693929507964E-2</c:v>
                      </c:pt>
                      <c:pt idx="1">
                        <c:v>5.5008474418575488E-2</c:v>
                      </c:pt>
                      <c:pt idx="2">
                        <c:v>5.6825503233339937E-2</c:v>
                      </c:pt>
                      <c:pt idx="3">
                        <c:v>5.6535242220546816E-2</c:v>
                      </c:pt>
                      <c:pt idx="4">
                        <c:v>5.6462969450476609E-2</c:v>
                      </c:pt>
                      <c:pt idx="5">
                        <c:v>5.9222326355948249E-2</c:v>
                      </c:pt>
                      <c:pt idx="6">
                        <c:v>6.5188103039580683E-2</c:v>
                      </c:pt>
                      <c:pt idx="7">
                        <c:v>7.4287817786109225E-2</c:v>
                      </c:pt>
                      <c:pt idx="8">
                        <c:v>8.6465064226124974E-2</c:v>
                      </c:pt>
                      <c:pt idx="9">
                        <c:v>0.10033418854313918</c:v>
                      </c:pt>
                      <c:pt idx="10">
                        <c:v>0.11404421570280308</c:v>
                      </c:pt>
                      <c:pt idx="11">
                        <c:v>0.12885636972018674</c:v>
                      </c:pt>
                      <c:pt idx="12">
                        <c:v>0.14804414899492715</c:v>
                      </c:pt>
                      <c:pt idx="13">
                        <c:v>0.1694303540241012</c:v>
                      </c:pt>
                      <c:pt idx="14">
                        <c:v>0.18332724169776204</c:v>
                      </c:pt>
                      <c:pt idx="15">
                        <c:v>0.18001324641504121</c:v>
                      </c:pt>
                      <c:pt idx="16">
                        <c:v>0.1662203303601418</c:v>
                      </c:pt>
                      <c:pt idx="17">
                        <c:v>0.15228149917193359</c:v>
                      </c:pt>
                      <c:pt idx="18">
                        <c:v>0.13850689638938091</c:v>
                      </c:pt>
                      <c:pt idx="19">
                        <c:v>0.12544726173876936</c:v>
                      </c:pt>
                      <c:pt idx="20">
                        <c:v>0.11492136715529054</c:v>
                      </c:pt>
                      <c:pt idx="21">
                        <c:v>0.11070367470336268</c:v>
                      </c:pt>
                      <c:pt idx="22">
                        <c:v>0.11273375950771276</c:v>
                      </c:pt>
                      <c:pt idx="23">
                        <c:v>0.11598611969855691</c:v>
                      </c:pt>
                      <c:pt idx="24">
                        <c:v>0.11855843396075663</c:v>
                      </c:pt>
                      <c:pt idx="25">
                        <c:v>0.12096018050374316</c:v>
                      </c:pt>
                      <c:pt idx="26">
                        <c:v>0.12257490532768145</c:v>
                      </c:pt>
                      <c:pt idx="27">
                        <c:v>0.12243528175407552</c:v>
                      </c:pt>
                      <c:pt idx="28">
                        <c:v>0.12167382557158923</c:v>
                      </c:pt>
                      <c:pt idx="29">
                        <c:v>0.12187256528914511</c:v>
                      </c:pt>
                      <c:pt idx="30">
                        <c:v>0.12262695008066628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B91-48BA-AF32-9F2CDF3B3761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Test!$F$8</c15:sqref>
                        </c15:formulaRef>
                      </c:ext>
                    </c:extLst>
                    <c:strCache>
                      <c:ptCount val="1"/>
                      <c:pt idx="0">
                        <c:v>Blue Flower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Test!$F$9:$F$39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0.29103994798833377</c:v>
                      </c:pt>
                      <c:pt idx="1">
                        <c:v>0.34336376328496121</c:v>
                      </c:pt>
                      <c:pt idx="2">
                        <c:v>0.3869047045953124</c:v>
                      </c:pt>
                      <c:pt idx="3">
                        <c:v>0.40332975704082374</c:v>
                      </c:pt>
                      <c:pt idx="4">
                        <c:v>0.40326276946461054</c:v>
                      </c:pt>
                      <c:pt idx="5">
                        <c:v>0.40286342696176802</c:v>
                      </c:pt>
                      <c:pt idx="6">
                        <c:v>0.39725215615210291</c:v>
                      </c:pt>
                      <c:pt idx="7">
                        <c:v>0.38054998383901839</c:v>
                      </c:pt>
                      <c:pt idx="8">
                        <c:v>0.35932056751339936</c:v>
                      </c:pt>
                      <c:pt idx="9">
                        <c:v>0.33863206587929218</c:v>
                      </c:pt>
                      <c:pt idx="10">
                        <c:v>0.31356421541257273</c:v>
                      </c:pt>
                      <c:pt idx="11">
                        <c:v>0.28176506263355455</c:v>
                      </c:pt>
                      <c:pt idx="12">
                        <c:v>0.25373749443089422</c:v>
                      </c:pt>
                      <c:pt idx="13">
                        <c:v>0.23574510791286868</c:v>
                      </c:pt>
                      <c:pt idx="14">
                        <c:v>0.21671350437964651</c:v>
                      </c:pt>
                      <c:pt idx="15">
                        <c:v>0.18683685306824499</c:v>
                      </c:pt>
                      <c:pt idx="16">
                        <c:v>0.15646446072281397</c:v>
                      </c:pt>
                      <c:pt idx="17">
                        <c:v>0.1338157628800952</c:v>
                      </c:pt>
                      <c:pt idx="18">
                        <c:v>0.12137764417516686</c:v>
                      </c:pt>
                      <c:pt idx="19">
                        <c:v>0.12714815732004633</c:v>
                      </c:pt>
                      <c:pt idx="20">
                        <c:v>0.15831071301320968</c:v>
                      </c:pt>
                      <c:pt idx="21">
                        <c:v>0.20924876800462955</c:v>
                      </c:pt>
                      <c:pt idx="22">
                        <c:v>0.26321568764952286</c:v>
                      </c:pt>
                      <c:pt idx="23">
                        <c:v>0.30515698832460159</c:v>
                      </c:pt>
                      <c:pt idx="24">
                        <c:v>0.33701860328784627</c:v>
                      </c:pt>
                      <c:pt idx="25">
                        <c:v>0.36864813913057581</c:v>
                      </c:pt>
                      <c:pt idx="26">
                        <c:v>0.39376102048748762</c:v>
                      </c:pt>
                      <c:pt idx="27">
                        <c:v>0.40126278420266187</c:v>
                      </c:pt>
                      <c:pt idx="28">
                        <c:v>0.39910198326114121</c:v>
                      </c:pt>
                      <c:pt idx="29">
                        <c:v>0.3996344967973034</c:v>
                      </c:pt>
                      <c:pt idx="30">
                        <c:v>0.40360549675052271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B91-48BA-AF32-9F2CDF3B3761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Test!$G$8</c15:sqref>
                        </c15:formulaRef>
                      </c:ext>
                    </c:extLst>
                    <c:strCache>
                      <c:ptCount val="1"/>
                      <c:pt idx="0">
                        <c:v>Bluish 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Test!$G$9:$G$39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0.25096597522577058</c:v>
                      </c:pt>
                      <c:pt idx="1">
                        <c:v>0.29166516629796341</c:v>
                      </c:pt>
                      <c:pt idx="2">
                        <c:v>0.32916154852144114</c:v>
                      </c:pt>
                      <c:pt idx="3">
                        <c:v>0.35054718851632166</c:v>
                      </c:pt>
                      <c:pt idx="4">
                        <c:v>0.36495861610038949</c:v>
                      </c:pt>
                      <c:pt idx="5">
                        <c:v>0.38854215577308154</c:v>
                      </c:pt>
                      <c:pt idx="6">
                        <c:v>0.42272113582208731</c:v>
                      </c:pt>
                      <c:pt idx="7">
                        <c:v>0.46462848958671721</c:v>
                      </c:pt>
                      <c:pt idx="8">
                        <c:v>0.51071232955425572</c:v>
                      </c:pt>
                      <c:pt idx="9">
                        <c:v>0.55397592816869867</c:v>
                      </c:pt>
                      <c:pt idx="10">
                        <c:v>0.58052187920652354</c:v>
                      </c:pt>
                      <c:pt idx="11">
                        <c:v>0.58062455033325067</c:v>
                      </c:pt>
                      <c:pt idx="12">
                        <c:v>0.56513910844522419</c:v>
                      </c:pt>
                      <c:pt idx="13">
                        <c:v>0.54627246691297926</c:v>
                      </c:pt>
                      <c:pt idx="14">
                        <c:v>0.51856500891564983</c:v>
                      </c:pt>
                      <c:pt idx="15">
                        <c:v>0.47431740855554588</c:v>
                      </c:pt>
                      <c:pt idx="16">
                        <c:v>0.4261037364764339</c:v>
                      </c:pt>
                      <c:pt idx="17">
                        <c:v>0.38582598611293228</c:v>
                      </c:pt>
                      <c:pt idx="18">
                        <c:v>0.34943282477498167</c:v>
                      </c:pt>
                      <c:pt idx="19">
                        <c:v>0.31118618659016145</c:v>
                      </c:pt>
                      <c:pt idx="20">
                        <c:v>0.26820325911327825</c:v>
                      </c:pt>
                      <c:pt idx="21">
                        <c:v>0.22800964727813827</c:v>
                      </c:pt>
                      <c:pt idx="22">
                        <c:v>0.20071054338599295</c:v>
                      </c:pt>
                      <c:pt idx="23">
                        <c:v>0.18597623858665113</c:v>
                      </c:pt>
                      <c:pt idx="24">
                        <c:v>0.17875276972559184</c:v>
                      </c:pt>
                      <c:pt idx="25">
                        <c:v>0.17473984638366133</c:v>
                      </c:pt>
                      <c:pt idx="26">
                        <c:v>0.1738291172291665</c:v>
                      </c:pt>
                      <c:pt idx="27">
                        <c:v>0.17642084227868202</c:v>
                      </c:pt>
                      <c:pt idx="28">
                        <c:v>0.18119889240352927</c:v>
                      </c:pt>
                      <c:pt idx="29">
                        <c:v>0.18681534915143336</c:v>
                      </c:pt>
                      <c:pt idx="30">
                        <c:v>0.19271772521698258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B91-48BA-AF32-9F2CDF3B376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Test!$H$8</c15:sqref>
                        </c15:formulaRef>
                      </c:ext>
                    </c:extLst>
                    <c:strCache>
                      <c:ptCount val="1"/>
                      <c:pt idx="0">
                        <c:v>Orange Yellow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Test!$H$9:$H$39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6.252781741713867E-2</c:v>
                      </c:pt>
                      <c:pt idx="1">
                        <c:v>6.3777830097154722E-2</c:v>
                      </c:pt>
                      <c:pt idx="2">
                        <c:v>6.415574064798571E-2</c:v>
                      </c:pt>
                      <c:pt idx="3">
                        <c:v>6.3414795223860579E-2</c:v>
                      </c:pt>
                      <c:pt idx="4">
                        <c:v>6.2965657118140977E-2</c:v>
                      </c:pt>
                      <c:pt idx="5">
                        <c:v>6.4516518384723512E-2</c:v>
                      </c:pt>
                      <c:pt idx="6">
                        <c:v>6.8180266803045217E-2</c:v>
                      </c:pt>
                      <c:pt idx="7">
                        <c:v>7.3877907975770443E-2</c:v>
                      </c:pt>
                      <c:pt idx="8">
                        <c:v>8.2342666099546533E-2</c:v>
                      </c:pt>
                      <c:pt idx="9">
                        <c:v>9.5514813339904858E-2</c:v>
                      </c:pt>
                      <c:pt idx="10">
                        <c:v>0.12128445050285488</c:v>
                      </c:pt>
                      <c:pt idx="11">
                        <c:v>0.17109142684386544</c:v>
                      </c:pt>
                      <c:pt idx="12">
                        <c:v>0.24468341875176636</c:v>
                      </c:pt>
                      <c:pt idx="13">
                        <c:v>0.32414898107723467</c:v>
                      </c:pt>
                      <c:pt idx="14">
                        <c:v>0.39182503374533689</c:v>
                      </c:pt>
                      <c:pt idx="15">
                        <c:v>0.4358997680217212</c:v>
                      </c:pt>
                      <c:pt idx="16">
                        <c:v>0.46828139173919692</c:v>
                      </c:pt>
                      <c:pt idx="17">
                        <c:v>0.51245248993891934</c:v>
                      </c:pt>
                      <c:pt idx="18">
                        <c:v>0.56520848974109228</c:v>
                      </c:pt>
                      <c:pt idx="19">
                        <c:v>0.60919900334305521</c:v>
                      </c:pt>
                      <c:pt idx="20">
                        <c:v>0.63803457613002978</c:v>
                      </c:pt>
                      <c:pt idx="21">
                        <c:v>0.65534512313036908</c:v>
                      </c:pt>
                      <c:pt idx="22">
                        <c:v>0.66598788946188936</c:v>
                      </c:pt>
                      <c:pt idx="23">
                        <c:v>0.67257805265332116</c:v>
                      </c:pt>
                      <c:pt idx="24">
                        <c:v>0.67841857752107437</c:v>
                      </c:pt>
                      <c:pt idx="25">
                        <c:v>0.68647687264595247</c:v>
                      </c:pt>
                      <c:pt idx="26">
                        <c:v>0.69197435374840122</c:v>
                      </c:pt>
                      <c:pt idx="27">
                        <c:v>0.69012522207778471</c:v>
                      </c:pt>
                      <c:pt idx="28">
                        <c:v>0.68779691397790022</c:v>
                      </c:pt>
                      <c:pt idx="29">
                        <c:v>0.69326516926979787</c:v>
                      </c:pt>
                      <c:pt idx="30">
                        <c:v>0.70415306956696311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B91-48BA-AF32-9F2CDF3B3761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Test!$I$8</c15:sqref>
                        </c15:formulaRef>
                      </c:ext>
                    </c:extLst>
                    <c:strCache>
                      <c:ptCount val="1"/>
                      <c:pt idx="0">
                        <c:v>Yellow 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Test!$I$9:$I$39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6.0442327686335146E-2</c:v>
                      </c:pt>
                      <c:pt idx="1">
                        <c:v>6.3060338157027482E-2</c:v>
                      </c:pt>
                      <c:pt idx="2">
                        <c:v>6.5060360761934416E-2</c:v>
                      </c:pt>
                      <c:pt idx="3">
                        <c:v>6.6537856802474149E-2</c:v>
                      </c:pt>
                      <c:pt idx="4">
                        <c:v>6.93613473153738E-2</c:v>
                      </c:pt>
                      <c:pt idx="5">
                        <c:v>7.5556133557690502E-2</c:v>
                      </c:pt>
                      <c:pt idx="6">
                        <c:v>8.5193892297723034E-2</c:v>
                      </c:pt>
                      <c:pt idx="7">
                        <c:v>9.9329157345001126E-2</c:v>
                      </c:pt>
                      <c:pt idx="8">
                        <c:v>0.12606471123382962</c:v>
                      </c:pt>
                      <c:pt idx="9">
                        <c:v>0.17955224659094701</c:v>
                      </c:pt>
                      <c:pt idx="10">
                        <c:v>0.26415622963946084</c:v>
                      </c:pt>
                      <c:pt idx="11">
                        <c:v>0.36918782090585761</c:v>
                      </c:pt>
                      <c:pt idx="12">
                        <c:v>0.47155758931879921</c:v>
                      </c:pt>
                      <c:pt idx="13">
                        <c:v>0.53283499533752798</c:v>
                      </c:pt>
                      <c:pt idx="14">
                        <c:v>0.54227749143720871</c:v>
                      </c:pt>
                      <c:pt idx="15">
                        <c:v>0.5179083944414169</c:v>
                      </c:pt>
                      <c:pt idx="16">
                        <c:v>0.48646387751102588</c:v>
                      </c:pt>
                      <c:pt idx="17">
                        <c:v>0.46473676985563006</c:v>
                      </c:pt>
                      <c:pt idx="18">
                        <c:v>0.44123817509347796</c:v>
                      </c:pt>
                      <c:pt idx="19">
                        <c:v>0.40226687697751284</c:v>
                      </c:pt>
                      <c:pt idx="20">
                        <c:v>0.35592385152802053</c:v>
                      </c:pt>
                      <c:pt idx="21">
                        <c:v>0.32004893652222965</c:v>
                      </c:pt>
                      <c:pt idx="22">
                        <c:v>0.3010570671300708</c:v>
                      </c:pt>
                      <c:pt idx="23">
                        <c:v>0.29473199267925698</c:v>
                      </c:pt>
                      <c:pt idx="24">
                        <c:v>0.2948058531213596</c:v>
                      </c:pt>
                      <c:pt idx="25">
                        <c:v>0.2961342469465591</c:v>
                      </c:pt>
                      <c:pt idx="26">
                        <c:v>0.2999081527432429</c:v>
                      </c:pt>
                      <c:pt idx="27">
                        <c:v>0.30867751256482617</c:v>
                      </c:pt>
                      <c:pt idx="28">
                        <c:v>0.32120237758675607</c:v>
                      </c:pt>
                      <c:pt idx="29">
                        <c:v>0.33521064179281879</c:v>
                      </c:pt>
                      <c:pt idx="30">
                        <c:v>0.35040020931052945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B91-48BA-AF32-9F2CDF3B3761}"/>
                  </c:ext>
                </c:extLst>
              </c15:ser>
            </c15:filteredLineSeries>
            <c15:filteredLine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Test!$J$8</c15:sqref>
                        </c15:formulaRef>
                      </c:ext>
                    </c:extLst>
                    <c:strCache>
                      <c:ptCount val="1"/>
                      <c:pt idx="0">
                        <c:v>Purple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Test!$J$9:$J$39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0.1632264215738955</c:v>
                      </c:pt>
                      <c:pt idx="1">
                        <c:v>0.17428981933406273</c:v>
                      </c:pt>
                      <c:pt idx="2">
                        <c:v>0.17708208658254118</c:v>
                      </c:pt>
                      <c:pt idx="3">
                        <c:v>0.16641452802559317</c:v>
                      </c:pt>
                      <c:pt idx="4">
                        <c:v>0.15012726169957025</c:v>
                      </c:pt>
                      <c:pt idx="5">
                        <c:v>0.13526931064754064</c:v>
                      </c:pt>
                      <c:pt idx="6">
                        <c:v>0.11904586043252102</c:v>
                      </c:pt>
                      <c:pt idx="7">
                        <c:v>0.10074926244273827</c:v>
                      </c:pt>
                      <c:pt idx="8">
                        <c:v>8.7905816582159693E-2</c:v>
                      </c:pt>
                      <c:pt idx="9">
                        <c:v>8.2345619919088703E-2</c:v>
                      </c:pt>
                      <c:pt idx="10">
                        <c:v>7.4551937263075574E-2</c:v>
                      </c:pt>
                      <c:pt idx="11">
                        <c:v>5.9802869520756342E-2</c:v>
                      </c:pt>
                      <c:pt idx="12">
                        <c:v>4.8249567574591902E-2</c:v>
                      </c:pt>
                      <c:pt idx="13">
                        <c:v>4.7473435968028506E-2</c:v>
                      </c:pt>
                      <c:pt idx="14">
                        <c:v>4.8484688878901706E-2</c:v>
                      </c:pt>
                      <c:pt idx="15">
                        <c:v>4.0443046104851069E-2</c:v>
                      </c:pt>
                      <c:pt idx="16">
                        <c:v>3.0951671991659307E-2</c:v>
                      </c:pt>
                      <c:pt idx="17">
                        <c:v>2.8812990542337245E-2</c:v>
                      </c:pt>
                      <c:pt idx="18">
                        <c:v>3.4639166012865999E-2</c:v>
                      </c:pt>
                      <c:pt idx="19">
                        <c:v>4.7158103846378495E-2</c:v>
                      </c:pt>
                      <c:pt idx="20">
                        <c:v>6.5656948326654183E-2</c:v>
                      </c:pt>
                      <c:pt idx="21">
                        <c:v>8.6769057066329508E-2</c:v>
                      </c:pt>
                      <c:pt idx="22">
                        <c:v>0.10587839859592066</c:v>
                      </c:pt>
                      <c:pt idx="23">
                        <c:v>0.11777049165743582</c:v>
                      </c:pt>
                      <c:pt idx="24">
                        <c:v>0.12709484961251794</c:v>
                      </c:pt>
                      <c:pt idx="25">
                        <c:v>0.14214411754864542</c:v>
                      </c:pt>
                      <c:pt idx="26">
                        <c:v>0.15782604451071486</c:v>
                      </c:pt>
                      <c:pt idx="27">
                        <c:v>0.16395317894541639</c:v>
                      </c:pt>
                      <c:pt idx="28">
                        <c:v>0.16303505442489172</c:v>
                      </c:pt>
                      <c:pt idx="29">
                        <c:v>0.16132205095003779</c:v>
                      </c:pt>
                      <c:pt idx="30">
                        <c:v>0.16033709142086211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B91-48BA-AF32-9F2CDF3B3761}"/>
                  </c:ext>
                </c:extLst>
              </c15:ser>
            </c15:filteredLineSeries>
            <c15:filteredLine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Test!$K$8</c15:sqref>
                        </c15:formulaRef>
                      </c:ext>
                    </c:extLst>
                    <c:strCache>
                      <c:ptCount val="1"/>
                      <c:pt idx="0">
                        <c:v>Moderate Red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Test!$K$9:$K$39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0.13864147909266467</c:v>
                      </c:pt>
                      <c:pt idx="1">
                        <c:v>0.13968491828998916</c:v>
                      </c:pt>
                      <c:pt idx="2">
                        <c:v>0.13911177948045281</c:v>
                      </c:pt>
                      <c:pt idx="3">
                        <c:v>0.13604579311241385</c:v>
                      </c:pt>
                      <c:pt idx="4">
                        <c:v>0.13259576992496486</c:v>
                      </c:pt>
                      <c:pt idx="5">
                        <c:v>0.13025036942218643</c:v>
                      </c:pt>
                      <c:pt idx="6">
                        <c:v>0.12788706689252513</c:v>
                      </c:pt>
                      <c:pt idx="7">
                        <c:v>0.12428885219978943</c:v>
                      </c:pt>
                      <c:pt idx="8">
                        <c:v>0.12091063032572699</c:v>
                      </c:pt>
                      <c:pt idx="9">
                        <c:v>0.11902629210807024</c:v>
                      </c:pt>
                      <c:pt idx="10">
                        <c:v>0.11568223850548198</c:v>
                      </c:pt>
                      <c:pt idx="11">
                        <c:v>0.10957378313927427</c:v>
                      </c:pt>
                      <c:pt idx="12">
                        <c:v>0.1050341775486201</c:v>
                      </c:pt>
                      <c:pt idx="13">
                        <c:v>0.10147320558197641</c:v>
                      </c:pt>
                      <c:pt idx="14">
                        <c:v>9.9342650799184015E-2</c:v>
                      </c:pt>
                      <c:pt idx="15">
                        <c:v>0.10191213355240937</c:v>
                      </c:pt>
                      <c:pt idx="16">
                        <c:v>0.10996140314364594</c:v>
                      </c:pt>
                      <c:pt idx="17">
                        <c:v>0.12654557851575937</c:v>
                      </c:pt>
                      <c:pt idx="18">
                        <c:v>0.16806256920926221</c:v>
                      </c:pt>
                      <c:pt idx="19">
                        <c:v>0.26649604002600924</c:v>
                      </c:pt>
                      <c:pt idx="20">
                        <c:v>0.41995528887580047</c:v>
                      </c:pt>
                      <c:pt idx="21">
                        <c:v>0.54046509560282063</c:v>
                      </c:pt>
                      <c:pt idx="22">
                        <c:v>0.59247085188234683</c:v>
                      </c:pt>
                      <c:pt idx="23">
                        <c:v>0.61253536562194122</c:v>
                      </c:pt>
                      <c:pt idx="24">
                        <c:v>0.62213947025388638</c:v>
                      </c:pt>
                      <c:pt idx="25">
                        <c:v>0.63286652370227681</c:v>
                      </c:pt>
                      <c:pt idx="26">
                        <c:v>0.63967857559919117</c:v>
                      </c:pt>
                      <c:pt idx="27">
                        <c:v>0.63508825575395678</c:v>
                      </c:pt>
                      <c:pt idx="28">
                        <c:v>0.62652094035376793</c:v>
                      </c:pt>
                      <c:pt idx="29">
                        <c:v>0.62372430644596322</c:v>
                      </c:pt>
                      <c:pt idx="30">
                        <c:v>0.62491085201110974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B91-48BA-AF32-9F2CDF3B3761}"/>
                  </c:ext>
                </c:extLst>
              </c15:ser>
            </c15:filteredLineSeries>
            <c15:filteredLine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Test!$L$8</c15:sqref>
                        </c15:formulaRef>
                      </c:ext>
                    </c:extLst>
                    <c:strCache>
                      <c:ptCount val="1"/>
                      <c:pt idx="0">
                        <c:v>Purplish Blue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Test!$L$9:$L$39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0.25187809050872628</c:v>
                      </c:pt>
                      <c:pt idx="1">
                        <c:v>0.29877545480871803</c:v>
                      </c:pt>
                      <c:pt idx="2">
                        <c:v>0.34415336477170533</c:v>
                      </c:pt>
                      <c:pt idx="3">
                        <c:v>0.37698692961193475</c:v>
                      </c:pt>
                      <c:pt idx="4">
                        <c:v>0.39658864128167215</c:v>
                      </c:pt>
                      <c:pt idx="5">
                        <c:v>0.40495394539170326</c:v>
                      </c:pt>
                      <c:pt idx="6">
                        <c:v>0.39495133011294059</c:v>
                      </c:pt>
                      <c:pt idx="7">
                        <c:v>0.36169720081393725</c:v>
                      </c:pt>
                      <c:pt idx="8">
                        <c:v>0.31281834483675447</c:v>
                      </c:pt>
                      <c:pt idx="9">
                        <c:v>0.25972070721201762</c:v>
                      </c:pt>
                      <c:pt idx="10">
                        <c:v>0.20995064035399871</c:v>
                      </c:pt>
                      <c:pt idx="11">
                        <c:v>0.16743815874652651</c:v>
                      </c:pt>
                      <c:pt idx="12">
                        <c:v>0.13729269470635624</c:v>
                      </c:pt>
                      <c:pt idx="13">
                        <c:v>0.11815682956111948</c:v>
                      </c:pt>
                      <c:pt idx="14">
                        <c:v>0.10323754322423544</c:v>
                      </c:pt>
                      <c:pt idx="15">
                        <c:v>8.8678177684053477E-2</c:v>
                      </c:pt>
                      <c:pt idx="16">
                        <c:v>7.6643396591216745E-2</c:v>
                      </c:pt>
                      <c:pt idx="17">
                        <c:v>7.013530051585902E-2</c:v>
                      </c:pt>
                      <c:pt idx="18">
                        <c:v>6.9650788265135613E-2</c:v>
                      </c:pt>
                      <c:pt idx="19">
                        <c:v>7.4535059727680347E-2</c:v>
                      </c:pt>
                      <c:pt idx="20">
                        <c:v>7.6447243078053062E-2</c:v>
                      </c:pt>
                      <c:pt idx="21">
                        <c:v>6.9032845711706953E-2</c:v>
                      </c:pt>
                      <c:pt idx="22">
                        <c:v>5.9991314296540921E-2</c:v>
                      </c:pt>
                      <c:pt idx="23">
                        <c:v>5.8655953832131499E-2</c:v>
                      </c:pt>
                      <c:pt idx="24">
                        <c:v>6.7326655074488581E-2</c:v>
                      </c:pt>
                      <c:pt idx="25">
                        <c:v>8.46715626171963E-2</c:v>
                      </c:pt>
                      <c:pt idx="26">
                        <c:v>0.1074624801972269</c:v>
                      </c:pt>
                      <c:pt idx="27">
                        <c:v>0.13110349121461251</c:v>
                      </c:pt>
                      <c:pt idx="28">
                        <c:v>0.156798888555231</c:v>
                      </c:pt>
                      <c:pt idx="29">
                        <c:v>0.18850249497493371</c:v>
                      </c:pt>
                      <c:pt idx="30">
                        <c:v>0.22870532535489851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B91-48BA-AF32-9F2CDF3B3761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Test!$M$8</c15:sqref>
                        </c15:formulaRef>
                      </c:ext>
                    </c:extLst>
                    <c:strCache>
                      <c:ptCount val="1"/>
                      <c:pt idx="0">
                        <c:v>Orange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Test!$M$9:$M$39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4.9371560091507463E-2</c:v>
                      </c:pt>
                      <c:pt idx="1">
                        <c:v>5.0184128455752555E-2</c:v>
                      </c:pt>
                      <c:pt idx="2">
                        <c:v>5.1270473641919521E-2</c:v>
                      </c:pt>
                      <c:pt idx="3">
                        <c:v>5.1854254464553565E-2</c:v>
                      </c:pt>
                      <c:pt idx="4">
                        <c:v>5.2824341294554655E-2</c:v>
                      </c:pt>
                      <c:pt idx="5">
                        <c:v>5.5794861587620787E-2</c:v>
                      </c:pt>
                      <c:pt idx="6">
                        <c:v>6.1192371817154576E-2</c:v>
                      </c:pt>
                      <c:pt idx="7">
                        <c:v>6.8887615723121604E-2</c:v>
                      </c:pt>
                      <c:pt idx="8">
                        <c:v>7.7471789029109381E-2</c:v>
                      </c:pt>
                      <c:pt idx="9">
                        <c:v>8.5381843931295026E-2</c:v>
                      </c:pt>
                      <c:pt idx="10">
                        <c:v>9.4399825057276496E-2</c:v>
                      </c:pt>
                      <c:pt idx="11">
                        <c:v>0.10724257680091552</c:v>
                      </c:pt>
                      <c:pt idx="12">
                        <c:v>0.124500472270203</c:v>
                      </c:pt>
                      <c:pt idx="13">
                        <c:v>0.1443848550614239</c:v>
                      </c:pt>
                      <c:pt idx="14">
                        <c:v>0.1714786076134055</c:v>
                      </c:pt>
                      <c:pt idx="15">
                        <c:v>0.21420919352038509</c:v>
                      </c:pt>
                      <c:pt idx="16">
                        <c:v>0.27694632922935125</c:v>
                      </c:pt>
                      <c:pt idx="17">
                        <c:v>0.3666242486738705</c:v>
                      </c:pt>
                      <c:pt idx="18">
                        <c:v>0.47201631789725151</c:v>
                      </c:pt>
                      <c:pt idx="19">
                        <c:v>0.55501490733042391</c:v>
                      </c:pt>
                      <c:pt idx="20">
                        <c:v>0.5999481284069369</c:v>
                      </c:pt>
                      <c:pt idx="21">
                        <c:v>0.61799487506667372</c:v>
                      </c:pt>
                      <c:pt idx="22">
                        <c:v>0.62214380943562342</c:v>
                      </c:pt>
                      <c:pt idx="23">
                        <c:v>0.6201882057634639</c:v>
                      </c:pt>
                      <c:pt idx="24">
                        <c:v>0.61893761776019163</c:v>
                      </c:pt>
                      <c:pt idx="25">
                        <c:v>0.62273069536563652</c:v>
                      </c:pt>
                      <c:pt idx="26">
                        <c:v>0.6260153893281345</c:v>
                      </c:pt>
                      <c:pt idx="27">
                        <c:v>0.62246844966479986</c:v>
                      </c:pt>
                      <c:pt idx="28">
                        <c:v>0.61775578107525686</c:v>
                      </c:pt>
                      <c:pt idx="29">
                        <c:v>0.61888171388777991</c:v>
                      </c:pt>
                      <c:pt idx="30">
                        <c:v>0.62372869706150424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B91-48BA-AF32-9F2CDF3B3761}"/>
                  </c:ext>
                </c:extLst>
              </c15:ser>
            </c15:filteredLineSeries>
            <c15:filteredLine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Test!$N$8</c15:sqref>
                        </c15:formulaRef>
                      </c:ext>
                    </c:extLst>
                    <c:strCache>
                      <c:ptCount val="1"/>
                      <c:pt idx="0">
                        <c:v>Blue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Test!$N$9:$N$39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0.17178414185115101</c:v>
                      </c:pt>
                      <c:pt idx="1">
                        <c:v>0.21152183724703744</c:v>
                      </c:pt>
                      <c:pt idx="2">
                        <c:v>0.25282744353982911</c:v>
                      </c:pt>
                      <c:pt idx="3">
                        <c:v>0.28568501163625248</c:v>
                      </c:pt>
                      <c:pt idx="4">
                        <c:v>0.30759288452166755</c:v>
                      </c:pt>
                      <c:pt idx="5">
                        <c:v>0.31973965411926131</c:v>
                      </c:pt>
                      <c:pt idx="6">
                        <c:v>0.31622252707461729</c:v>
                      </c:pt>
                      <c:pt idx="7">
                        <c:v>0.29116895335294946</c:v>
                      </c:pt>
                      <c:pt idx="8">
                        <c:v>0.24815189423906764</c:v>
                      </c:pt>
                      <c:pt idx="9">
                        <c:v>0.1952931131847894</c:v>
                      </c:pt>
                      <c:pt idx="10">
                        <c:v>0.14371238679594439</c:v>
                      </c:pt>
                      <c:pt idx="11">
                        <c:v>0.10281351297170045</c:v>
                      </c:pt>
                      <c:pt idx="12">
                        <c:v>7.6723224183153471E-2</c:v>
                      </c:pt>
                      <c:pt idx="13">
                        <c:v>6.3136885898758668E-2</c:v>
                      </c:pt>
                      <c:pt idx="14">
                        <c:v>5.6315754836204469E-2</c:v>
                      </c:pt>
                      <c:pt idx="15">
                        <c:v>5.3533521716416198E-2</c:v>
                      </c:pt>
                      <c:pt idx="16">
                        <c:v>5.3342884623860227E-2</c:v>
                      </c:pt>
                      <c:pt idx="17">
                        <c:v>5.3810248031776975E-2</c:v>
                      </c:pt>
                      <c:pt idx="18">
                        <c:v>5.4886943149866474E-2</c:v>
                      </c:pt>
                      <c:pt idx="19">
                        <c:v>5.4412356290506669E-2</c:v>
                      </c:pt>
                      <c:pt idx="20">
                        <c:v>5.1302750234847899E-2</c:v>
                      </c:pt>
                      <c:pt idx="21">
                        <c:v>5.0702177458160094E-2</c:v>
                      </c:pt>
                      <c:pt idx="22">
                        <c:v>5.3082338498176181E-2</c:v>
                      </c:pt>
                      <c:pt idx="23">
                        <c:v>5.5203261439600117E-2</c:v>
                      </c:pt>
                      <c:pt idx="24">
                        <c:v>5.793193862487106E-2</c:v>
                      </c:pt>
                      <c:pt idx="25">
                        <c:v>6.3136346432321758E-2</c:v>
                      </c:pt>
                      <c:pt idx="26">
                        <c:v>6.8286434819796515E-2</c:v>
                      </c:pt>
                      <c:pt idx="27">
                        <c:v>7.0175762835765834E-2</c:v>
                      </c:pt>
                      <c:pt idx="28">
                        <c:v>7.181275869573471E-2</c:v>
                      </c:pt>
                      <c:pt idx="29">
                        <c:v>7.7659873906800375E-2</c:v>
                      </c:pt>
                      <c:pt idx="30">
                        <c:v>8.8314274439592819E-2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B91-48BA-AF32-9F2CDF3B3761}"/>
                  </c:ext>
                </c:extLst>
              </c15:ser>
            </c15:filteredLineSeries>
            <c15:filteredLine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Test!$O$8</c15:sqref>
                        </c15:formulaRef>
                      </c:ext>
                    </c:extLst>
                    <c:strCache>
                      <c:ptCount val="1"/>
                      <c:pt idx="0">
                        <c:v>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Test!$O$9:$O$39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5.5874936444698486E-2</c:v>
                      </c:pt>
                      <c:pt idx="1">
                        <c:v>5.8179689783461615E-2</c:v>
                      </c:pt>
                      <c:pt idx="2">
                        <c:v>6.0249748895202966E-2</c:v>
                      </c:pt>
                      <c:pt idx="3">
                        <c:v>6.1801656322894402E-2</c:v>
                      </c:pt>
                      <c:pt idx="4">
                        <c:v>6.4781201535646066E-2</c:v>
                      </c:pt>
                      <c:pt idx="5">
                        <c:v>7.1592665800412014E-2</c:v>
                      </c:pt>
                      <c:pt idx="6">
                        <c:v>8.2615434467656568E-2</c:v>
                      </c:pt>
                      <c:pt idx="7">
                        <c:v>9.8450321617340075E-2</c:v>
                      </c:pt>
                      <c:pt idx="8">
                        <c:v>0.12414970865712985</c:v>
                      </c:pt>
                      <c:pt idx="9">
                        <c:v>0.16776146854297419</c:v>
                      </c:pt>
                      <c:pt idx="10">
                        <c:v>0.2265168972205264</c:v>
                      </c:pt>
                      <c:pt idx="11">
                        <c:v>0.28644090155913976</c:v>
                      </c:pt>
                      <c:pt idx="12">
                        <c:v>0.33285111938188938</c:v>
                      </c:pt>
                      <c:pt idx="13">
                        <c:v>0.34603135020053882</c:v>
                      </c:pt>
                      <c:pt idx="14">
                        <c:v>0.32413047095165054</c:v>
                      </c:pt>
                      <c:pt idx="15">
                        <c:v>0.28476989595606328</c:v>
                      </c:pt>
                      <c:pt idx="16">
                        <c:v>0.24581802596949853</c:v>
                      </c:pt>
                      <c:pt idx="17">
                        <c:v>0.21305267217186358</c:v>
                      </c:pt>
                      <c:pt idx="18">
                        <c:v>0.17996678889769915</c:v>
                      </c:pt>
                      <c:pt idx="19">
                        <c:v>0.14423393342258781</c:v>
                      </c:pt>
                      <c:pt idx="20">
                        <c:v>0.11448252453802676</c:v>
                      </c:pt>
                      <c:pt idx="21">
                        <c:v>9.4866259731922753E-2</c:v>
                      </c:pt>
                      <c:pt idx="22">
                        <c:v>8.3907444185287797E-2</c:v>
                      </c:pt>
                      <c:pt idx="23">
                        <c:v>7.9216587682373413E-2</c:v>
                      </c:pt>
                      <c:pt idx="24">
                        <c:v>7.7083664946552818E-2</c:v>
                      </c:pt>
                      <c:pt idx="25">
                        <c:v>7.4993648482432063E-2</c:v>
                      </c:pt>
                      <c:pt idx="26">
                        <c:v>7.4939848312819524E-2</c:v>
                      </c:pt>
                      <c:pt idx="27">
                        <c:v>7.9270227280297201E-2</c:v>
                      </c:pt>
                      <c:pt idx="28">
                        <c:v>8.5634883016894495E-2</c:v>
                      </c:pt>
                      <c:pt idx="29">
                        <c:v>9.0692393778253416E-2</c:v>
                      </c:pt>
                      <c:pt idx="30">
                        <c:v>9.4584211093454745E-2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B91-48BA-AF32-9F2CDF3B3761}"/>
                  </c:ext>
                </c:extLst>
              </c15:ser>
            </c15:filteredLineSeries>
            <c15:filteredLine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Test!$P$8</c15:sqref>
                        </c15:formulaRef>
                      </c:ext>
                    </c:extLst>
                    <c:strCache>
                      <c:ptCount val="1"/>
                      <c:pt idx="0">
                        <c:v>Red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Test!$P$9:$P$39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3.3796922858165421E-2</c:v>
                      </c:pt>
                      <c:pt idx="1">
                        <c:v>3.2755697709723454E-2</c:v>
                      </c:pt>
                      <c:pt idx="2">
                        <c:v>3.1734929454761071E-2</c:v>
                      </c:pt>
                      <c:pt idx="3">
                        <c:v>3.0892480681013433E-2</c:v>
                      </c:pt>
                      <c:pt idx="4">
                        <c:v>3.1063370385459529E-2</c:v>
                      </c:pt>
                      <c:pt idx="5">
                        <c:v>3.3338932131920518E-2</c:v>
                      </c:pt>
                      <c:pt idx="6">
                        <c:v>3.7047002917770716E-2</c:v>
                      </c:pt>
                      <c:pt idx="7">
                        <c:v>4.0926262113906972E-2</c:v>
                      </c:pt>
                      <c:pt idx="8">
                        <c:v>4.434448345672113E-2</c:v>
                      </c:pt>
                      <c:pt idx="9">
                        <c:v>4.6083393169953218E-2</c:v>
                      </c:pt>
                      <c:pt idx="10">
                        <c:v>4.4606047495748258E-2</c:v>
                      </c:pt>
                      <c:pt idx="11">
                        <c:v>4.2071042220678125E-2</c:v>
                      </c:pt>
                      <c:pt idx="12">
                        <c:v>4.4009825143500388E-2</c:v>
                      </c:pt>
                      <c:pt idx="13">
                        <c:v>4.9517432427817622E-2</c:v>
                      </c:pt>
                      <c:pt idx="14">
                        <c:v>5.0417793937473095E-2</c:v>
                      </c:pt>
                      <c:pt idx="15">
                        <c:v>4.1834755992450262E-2</c:v>
                      </c:pt>
                      <c:pt idx="16">
                        <c:v>3.3949912896329509E-2</c:v>
                      </c:pt>
                      <c:pt idx="17">
                        <c:v>3.6813190842475592E-2</c:v>
                      </c:pt>
                      <c:pt idx="18">
                        <c:v>5.8569013624012407E-2</c:v>
                      </c:pt>
                      <c:pt idx="19">
                        <c:v>0.11730243389788561</c:v>
                      </c:pt>
                      <c:pt idx="20">
                        <c:v>0.22581220868015756</c:v>
                      </c:pt>
                      <c:pt idx="21">
                        <c:v>0.35330497690570745</c:v>
                      </c:pt>
                      <c:pt idx="22">
                        <c:v>0.46088508256270222</c:v>
                      </c:pt>
                      <c:pt idx="23">
                        <c:v>0.53376153571175233</c:v>
                      </c:pt>
                      <c:pt idx="24">
                        <c:v>0.57903753114168266</c:v>
                      </c:pt>
                      <c:pt idx="25">
                        <c:v>0.61433001522089292</c:v>
                      </c:pt>
                      <c:pt idx="26">
                        <c:v>0.63545366321302743</c:v>
                      </c:pt>
                      <c:pt idx="27">
                        <c:v>0.63349738540443323</c:v>
                      </c:pt>
                      <c:pt idx="28">
                        <c:v>0.62129769473549779</c:v>
                      </c:pt>
                      <c:pt idx="29">
                        <c:v>0.61492754928037663</c:v>
                      </c:pt>
                      <c:pt idx="30">
                        <c:v>0.61239989294081609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B91-48BA-AF32-9F2CDF3B3761}"/>
                  </c:ext>
                </c:extLst>
              </c15:ser>
            </c15:filteredLineSeries>
            <c15:filteredLine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Test!$Q$8</c15:sqref>
                        </c15:formulaRef>
                      </c:ext>
                    </c:extLst>
                    <c:strCache>
                      <c:ptCount val="1"/>
                      <c:pt idx="0">
                        <c:v>Yellow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Test!$Q$9:$Q$39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6.3367778686650694E-2</c:v>
                      </c:pt>
                      <c:pt idx="1">
                        <c:v>6.1007276326911275E-2</c:v>
                      </c:pt>
                      <c:pt idx="2">
                        <c:v>5.9855675333917502E-2</c:v>
                      </c:pt>
                      <c:pt idx="3">
                        <c:v>6.0566404609158402E-2</c:v>
                      </c:pt>
                      <c:pt idx="4">
                        <c:v>6.2692274139513546E-2</c:v>
                      </c:pt>
                      <c:pt idx="5">
                        <c:v>6.5696210318039641E-2</c:v>
                      </c:pt>
                      <c:pt idx="6">
                        <c:v>6.8553799203969937E-2</c:v>
                      </c:pt>
                      <c:pt idx="7">
                        <c:v>7.1455156561153962E-2</c:v>
                      </c:pt>
                      <c:pt idx="8">
                        <c:v>8.3456926284082758E-2</c:v>
                      </c:pt>
                      <c:pt idx="9">
                        <c:v>0.12185077960271384</c:v>
                      </c:pt>
                      <c:pt idx="10">
                        <c:v>0.20093738988325152</c:v>
                      </c:pt>
                      <c:pt idx="11">
                        <c:v>0.32220395549305175</c:v>
                      </c:pt>
                      <c:pt idx="12">
                        <c:v>0.46208735298243897</c:v>
                      </c:pt>
                      <c:pt idx="13">
                        <c:v>0.56966461997368401</c:v>
                      </c:pt>
                      <c:pt idx="14">
                        <c:v>0.6255341661044449</c:v>
                      </c:pt>
                      <c:pt idx="15">
                        <c:v>0.64258596543672453</c:v>
                      </c:pt>
                      <c:pt idx="16">
                        <c:v>0.64780287456313446</c:v>
                      </c:pt>
                      <c:pt idx="17">
                        <c:v>0.66586155329267382</c:v>
                      </c:pt>
                      <c:pt idx="18">
                        <c:v>0.68961653933667233</c:v>
                      </c:pt>
                      <c:pt idx="19">
                        <c:v>0.70620973858930625</c:v>
                      </c:pt>
                      <c:pt idx="20">
                        <c:v>0.72127752771795473</c:v>
                      </c:pt>
                      <c:pt idx="21">
                        <c:v>0.7319995873395414</c:v>
                      </c:pt>
                      <c:pt idx="22">
                        <c:v>0.73495351894299332</c:v>
                      </c:pt>
                      <c:pt idx="23">
                        <c:v>0.7354757686857919</c:v>
                      </c:pt>
                      <c:pt idx="24">
                        <c:v>0.73631209151955945</c:v>
                      </c:pt>
                      <c:pt idx="25">
                        <c:v>0.7386895990655139</c:v>
                      </c:pt>
                      <c:pt idx="26">
                        <c:v>0.74009475252584855</c:v>
                      </c:pt>
                      <c:pt idx="27">
                        <c:v>0.73889985479874021</c:v>
                      </c:pt>
                      <c:pt idx="28">
                        <c:v>0.73987797681161815</c:v>
                      </c:pt>
                      <c:pt idx="29">
                        <c:v>0.74777246698011135</c:v>
                      </c:pt>
                      <c:pt idx="30">
                        <c:v>0.76029924648979286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3B91-48BA-AF32-9F2CDF3B3761}"/>
                  </c:ext>
                </c:extLst>
              </c15:ser>
            </c15:filteredLineSeries>
            <c15:filteredLine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Test!$R$8</c15:sqref>
                        </c15:formulaRef>
                      </c:ext>
                    </c:extLst>
                    <c:strCache>
                      <c:ptCount val="1"/>
                      <c:pt idx="0">
                        <c:v>Magenta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Test!$R$9:$R$39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0.26285920905524118</c:v>
                      </c:pt>
                      <c:pt idx="1">
                        <c:v>0.31676958357088369</c:v>
                      </c:pt>
                      <c:pt idx="2">
                        <c:v>0.35524775300775008</c:v>
                      </c:pt>
                      <c:pt idx="3">
                        <c:v>0.3524089390448813</c:v>
                      </c:pt>
                      <c:pt idx="4">
                        <c:v>0.32632119755685551</c:v>
                      </c:pt>
                      <c:pt idx="5">
                        <c:v>0.30210483423412648</c:v>
                      </c:pt>
                      <c:pt idx="6">
                        <c:v>0.27674272376132603</c:v>
                      </c:pt>
                      <c:pt idx="7">
                        <c:v>0.2458595460331181</c:v>
                      </c:pt>
                      <c:pt idx="8">
                        <c:v>0.21741935649494074</c:v>
                      </c:pt>
                      <c:pt idx="9">
                        <c:v>0.19738468922390953</c:v>
                      </c:pt>
                      <c:pt idx="10">
                        <c:v>0.17749212720521415</c:v>
                      </c:pt>
                      <c:pt idx="11">
                        <c:v>0.15061669050230905</c:v>
                      </c:pt>
                      <c:pt idx="12">
                        <c:v>0.12239510307183929</c:v>
                      </c:pt>
                      <c:pt idx="13">
                        <c:v>0.10177826596784928</c:v>
                      </c:pt>
                      <c:pt idx="14">
                        <c:v>9.0599644085617284E-2</c:v>
                      </c:pt>
                      <c:pt idx="15">
                        <c:v>8.6603393390893887E-2</c:v>
                      </c:pt>
                      <c:pt idx="16">
                        <c:v>8.9306978565693709E-2</c:v>
                      </c:pt>
                      <c:pt idx="17">
                        <c:v>0.10011542401695513</c:v>
                      </c:pt>
                      <c:pt idx="18">
                        <c:v>0.1297780453223705</c:v>
                      </c:pt>
                      <c:pt idx="19">
                        <c:v>0.20151650272707816</c:v>
                      </c:pt>
                      <c:pt idx="20">
                        <c:v>0.31349929047494968</c:v>
                      </c:pt>
                      <c:pt idx="21">
                        <c:v>0.41175749470770551</c:v>
                      </c:pt>
                      <c:pt idx="22">
                        <c:v>0.47340883893915964</c:v>
                      </c:pt>
                      <c:pt idx="23">
                        <c:v>0.51732640531864227</c:v>
                      </c:pt>
                      <c:pt idx="24">
                        <c:v>0.55648496725896579</c:v>
                      </c:pt>
                      <c:pt idx="25">
                        <c:v>0.59827316223770044</c:v>
                      </c:pt>
                      <c:pt idx="26">
                        <c:v>0.63381762672237696</c:v>
                      </c:pt>
                      <c:pt idx="27">
                        <c:v>0.6504347349003976</c:v>
                      </c:pt>
                      <c:pt idx="28">
                        <c:v>0.65673612057388531</c:v>
                      </c:pt>
                      <c:pt idx="29">
                        <c:v>0.66634382287766702</c:v>
                      </c:pt>
                      <c:pt idx="30">
                        <c:v>0.6800559560785181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3B91-48BA-AF32-9F2CDF3B3761}"/>
                  </c:ext>
                </c:extLst>
              </c15:ser>
            </c15:filteredLineSeries>
            <c15:filteredLine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Test!$S$8</c15:sqref>
                        </c15:formulaRef>
                      </c:ext>
                    </c:extLst>
                    <c:strCache>
                      <c:ptCount val="1"/>
                      <c:pt idx="0">
                        <c:v>Cyan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Test!$S$9:$S$39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0.20208264235566148</c:v>
                      </c:pt>
                      <c:pt idx="1">
                        <c:v>0.2305652191292159</c:v>
                      </c:pt>
                      <c:pt idx="2">
                        <c:v>0.26056048108403407</c:v>
                      </c:pt>
                      <c:pt idx="3">
                        <c:v>0.29048980384835266</c:v>
                      </c:pt>
                      <c:pt idx="4">
                        <c:v>0.32045103149026199</c:v>
                      </c:pt>
                      <c:pt idx="5">
                        <c:v>0.3526657003912429</c:v>
                      </c:pt>
                      <c:pt idx="6">
                        <c:v>0.38657485980064171</c:v>
                      </c:pt>
                      <c:pt idx="7">
                        <c:v>0.41850776392518441</c:v>
                      </c:pt>
                      <c:pt idx="8">
                        <c:v>0.44143358078466682</c:v>
                      </c:pt>
                      <c:pt idx="9">
                        <c:v>0.44782571099199076</c:v>
                      </c:pt>
                      <c:pt idx="10">
                        <c:v>0.43095538530070665</c:v>
                      </c:pt>
                      <c:pt idx="11">
                        <c:v>0.3873318283324515</c:v>
                      </c:pt>
                      <c:pt idx="12">
                        <c:v>0.3292035495667211</c:v>
                      </c:pt>
                      <c:pt idx="13">
                        <c:v>0.27398841378603156</c:v>
                      </c:pt>
                      <c:pt idx="14">
                        <c:v>0.22491525762479936</c:v>
                      </c:pt>
                      <c:pt idx="15">
                        <c:v>0.18108727287328269</c:v>
                      </c:pt>
                      <c:pt idx="16">
                        <c:v>0.14507380951569793</c:v>
                      </c:pt>
                      <c:pt idx="17">
                        <c:v>0.1160352971026834</c:v>
                      </c:pt>
                      <c:pt idx="18">
                        <c:v>9.4660063535214958E-2</c:v>
                      </c:pt>
                      <c:pt idx="19">
                        <c:v>8.4650334557400467E-2</c:v>
                      </c:pt>
                      <c:pt idx="20">
                        <c:v>8.4113426402322874E-2</c:v>
                      </c:pt>
                      <c:pt idx="21">
                        <c:v>8.4186689568866407E-2</c:v>
                      </c:pt>
                      <c:pt idx="22">
                        <c:v>8.2895826233540526E-2</c:v>
                      </c:pt>
                      <c:pt idx="23">
                        <c:v>8.2954654595832344E-2</c:v>
                      </c:pt>
                      <c:pt idx="24">
                        <c:v>8.2968462811882443E-2</c:v>
                      </c:pt>
                      <c:pt idx="25">
                        <c:v>8.1863696468321659E-2</c:v>
                      </c:pt>
                      <c:pt idx="26">
                        <c:v>8.0112488851392716E-2</c:v>
                      </c:pt>
                      <c:pt idx="27">
                        <c:v>7.8860794360580119E-2</c:v>
                      </c:pt>
                      <c:pt idx="28">
                        <c:v>7.9040165846524721E-2</c:v>
                      </c:pt>
                      <c:pt idx="29">
                        <c:v>8.1376701028872733E-2</c:v>
                      </c:pt>
                      <c:pt idx="30">
                        <c:v>8.5102463925119248E-2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B91-48BA-AF32-9F2CDF3B3761}"/>
                  </c:ext>
                </c:extLst>
              </c15:ser>
            </c15:filteredLineSeries>
            <c15:filteredLine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Test!$T$8</c15:sqref>
                        </c15:formulaRef>
                      </c:ext>
                    </c:extLst>
                    <c:strCache>
                      <c:ptCount val="1"/>
                      <c:pt idx="0">
                        <c:v>Black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Test!$T$9:$T$39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3.3385327401166807E-2</c:v>
                      </c:pt>
                      <c:pt idx="1">
                        <c:v>3.6192818530587055E-2</c:v>
                      </c:pt>
                      <c:pt idx="2">
                        <c:v>3.7507039076052795E-2</c:v>
                      </c:pt>
                      <c:pt idx="3">
                        <c:v>3.7144527053863459E-2</c:v>
                      </c:pt>
                      <c:pt idx="4">
                        <c:v>3.6367128320220793E-2</c:v>
                      </c:pt>
                      <c:pt idx="5">
                        <c:v>3.6090772662786742E-2</c:v>
                      </c:pt>
                      <c:pt idx="6">
                        <c:v>3.6089406522663452E-2</c:v>
                      </c:pt>
                      <c:pt idx="7">
                        <c:v>3.6090495964279039E-2</c:v>
                      </c:pt>
                      <c:pt idx="8">
                        <c:v>3.6352318066257577E-2</c:v>
                      </c:pt>
                      <c:pt idx="9">
                        <c:v>3.6779164073486192E-2</c:v>
                      </c:pt>
                      <c:pt idx="10">
                        <c:v>3.6669362455671428E-2</c:v>
                      </c:pt>
                      <c:pt idx="11">
                        <c:v>3.5993989005221744E-2</c:v>
                      </c:pt>
                      <c:pt idx="12">
                        <c:v>3.5826815027206839E-2</c:v>
                      </c:pt>
                      <c:pt idx="13">
                        <c:v>3.6742145926378783E-2</c:v>
                      </c:pt>
                      <c:pt idx="14">
                        <c:v>3.7666786806511941E-2</c:v>
                      </c:pt>
                      <c:pt idx="15">
                        <c:v>3.7091409664612128E-2</c:v>
                      </c:pt>
                      <c:pt idx="16">
                        <c:v>3.5523049776514784E-2</c:v>
                      </c:pt>
                      <c:pt idx="17">
                        <c:v>3.4173184454349539E-2</c:v>
                      </c:pt>
                      <c:pt idx="18">
                        <c:v>3.3531673351012842E-2</c:v>
                      </c:pt>
                      <c:pt idx="19">
                        <c:v>3.4417322818782937E-2</c:v>
                      </c:pt>
                      <c:pt idx="20">
                        <c:v>3.6213391074739358E-2</c:v>
                      </c:pt>
                      <c:pt idx="21">
                        <c:v>3.6420192398217338E-2</c:v>
                      </c:pt>
                      <c:pt idx="22">
                        <c:v>3.511342994383327E-2</c:v>
                      </c:pt>
                      <c:pt idx="23">
                        <c:v>3.4196091464573919E-2</c:v>
                      </c:pt>
                      <c:pt idx="24">
                        <c:v>3.4159995442988422E-2</c:v>
                      </c:pt>
                      <c:pt idx="25">
                        <c:v>3.4744191715564601E-2</c:v>
                      </c:pt>
                      <c:pt idx="26">
                        <c:v>3.5326271388398139E-2</c:v>
                      </c:pt>
                      <c:pt idx="27">
                        <c:v>3.5270285106841923E-2</c:v>
                      </c:pt>
                      <c:pt idx="28">
                        <c:v>3.4787617952135773E-2</c:v>
                      </c:pt>
                      <c:pt idx="29">
                        <c:v>3.432380556545428E-2</c:v>
                      </c:pt>
                      <c:pt idx="30">
                        <c:v>3.3871881052656469E-2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B91-48BA-AF32-9F2CDF3B3761}"/>
                  </c:ext>
                </c:extLst>
              </c15:ser>
            </c15:filteredLineSeries>
            <c15:filteredLine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Test!$U$8</c15:sqref>
                        </c15:formulaRef>
                      </c:ext>
                    </c:extLst>
                    <c:strCache>
                      <c:ptCount val="1"/>
                      <c:pt idx="0">
                        <c:v>Neutral 3,5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Test!$U$9:$U$39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8.1652371293658543E-2</c:v>
                      </c:pt>
                      <c:pt idx="1">
                        <c:v>9.0958218251858E-2</c:v>
                      </c:pt>
                      <c:pt idx="2">
                        <c:v>9.7075522432893149E-2</c:v>
                      </c:pt>
                      <c:pt idx="3">
                        <c:v>9.8671265579215503E-2</c:v>
                      </c:pt>
                      <c:pt idx="4">
                        <c:v>9.854008776724954E-2</c:v>
                      </c:pt>
                      <c:pt idx="5">
                        <c:v>9.9157975292589989E-2</c:v>
                      </c:pt>
                      <c:pt idx="6">
                        <c:v>9.9758110202444142E-2</c:v>
                      </c:pt>
                      <c:pt idx="7">
                        <c:v>9.9248108522259862E-2</c:v>
                      </c:pt>
                      <c:pt idx="8">
                        <c:v>9.8387654388887663E-2</c:v>
                      </c:pt>
                      <c:pt idx="9">
                        <c:v>9.7879114811860887E-2</c:v>
                      </c:pt>
                      <c:pt idx="10">
                        <c:v>9.7350660293122074E-2</c:v>
                      </c:pt>
                      <c:pt idx="11">
                        <c:v>9.6994475302335431E-2</c:v>
                      </c:pt>
                      <c:pt idx="12">
                        <c:v>9.8013304229841586E-2</c:v>
                      </c:pt>
                      <c:pt idx="13">
                        <c:v>0.10014198711373039</c:v>
                      </c:pt>
                      <c:pt idx="14">
                        <c:v>0.10132458380314971</c:v>
                      </c:pt>
                      <c:pt idx="15">
                        <c:v>9.9988333575727978E-2</c:v>
                      </c:pt>
                      <c:pt idx="16">
                        <c:v>9.7620013804807615E-2</c:v>
                      </c:pt>
                      <c:pt idx="17">
                        <c:v>9.6284947442001306E-2</c:v>
                      </c:pt>
                      <c:pt idx="18">
                        <c:v>9.6012327738473333E-2</c:v>
                      </c:pt>
                      <c:pt idx="19">
                        <c:v>9.6682584779003891E-2</c:v>
                      </c:pt>
                      <c:pt idx="20">
                        <c:v>9.7449168531837702E-2</c:v>
                      </c:pt>
                      <c:pt idx="21">
                        <c:v>9.5882461863513582E-2</c:v>
                      </c:pt>
                      <c:pt idx="22">
                        <c:v>9.2617422961603565E-2</c:v>
                      </c:pt>
                      <c:pt idx="23">
                        <c:v>9.0573097695598584E-2</c:v>
                      </c:pt>
                      <c:pt idx="24">
                        <c:v>9.0366110342732689E-2</c:v>
                      </c:pt>
                      <c:pt idx="25">
                        <c:v>9.1262286114333305E-2</c:v>
                      </c:pt>
                      <c:pt idx="26">
                        <c:v>9.1772512278428725E-2</c:v>
                      </c:pt>
                      <c:pt idx="27">
                        <c:v>9.05478740620725E-2</c:v>
                      </c:pt>
                      <c:pt idx="28">
                        <c:v>8.8302926112922633E-2</c:v>
                      </c:pt>
                      <c:pt idx="29">
                        <c:v>8.6183575373360244E-2</c:v>
                      </c:pt>
                      <c:pt idx="30">
                        <c:v>8.4058748638721731E-2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B91-48BA-AF32-9F2CDF3B3761}"/>
                  </c:ext>
                </c:extLst>
              </c15:ser>
            </c15:filteredLineSeries>
            <c15:filteredLine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Test!$V$8</c15:sqref>
                        </c15:formulaRef>
                      </c:ext>
                    </c:extLst>
                    <c:strCache>
                      <c:ptCount val="1"/>
                      <c:pt idx="0">
                        <c:v>Neutral 5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Test!$V$9:$V$39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0.15257043760178896</c:v>
                      </c:pt>
                      <c:pt idx="1">
                        <c:v>0.17122002418427701</c:v>
                      </c:pt>
                      <c:pt idx="2">
                        <c:v>0.18428599410398977</c:v>
                      </c:pt>
                      <c:pt idx="3">
                        <c:v>0.1883620669654526</c:v>
                      </c:pt>
                      <c:pt idx="4">
                        <c:v>0.1885934048494193</c:v>
                      </c:pt>
                      <c:pt idx="5">
                        <c:v>0.19004960006964752</c:v>
                      </c:pt>
                      <c:pt idx="6">
                        <c:v>0.1912889705039944</c:v>
                      </c:pt>
                      <c:pt idx="7">
                        <c:v>0.1901229826396531</c:v>
                      </c:pt>
                      <c:pt idx="8">
                        <c:v>0.18812069672322512</c:v>
                      </c:pt>
                      <c:pt idx="9">
                        <c:v>0.18717656744224725</c:v>
                      </c:pt>
                      <c:pt idx="10">
                        <c:v>0.18708571840633137</c:v>
                      </c:pt>
                      <c:pt idx="11">
                        <c:v>0.18800493881835631</c:v>
                      </c:pt>
                      <c:pt idx="12">
                        <c:v>0.19127303407663163</c:v>
                      </c:pt>
                      <c:pt idx="13">
                        <c:v>0.19537818912314794</c:v>
                      </c:pt>
                      <c:pt idx="14">
                        <c:v>0.19710873544100624</c:v>
                      </c:pt>
                      <c:pt idx="15">
                        <c:v>0.19497859014670402</c:v>
                      </c:pt>
                      <c:pt idx="16">
                        <c:v>0.19163844873757896</c:v>
                      </c:pt>
                      <c:pt idx="17">
                        <c:v>0.19040590832355839</c:v>
                      </c:pt>
                      <c:pt idx="18">
                        <c:v>0.19137125355970422</c:v>
                      </c:pt>
                      <c:pt idx="19">
                        <c:v>0.19451613185271346</c:v>
                      </c:pt>
                      <c:pt idx="20">
                        <c:v>0.19811724834319031</c:v>
                      </c:pt>
                      <c:pt idx="21">
                        <c:v>0.19587033765585921</c:v>
                      </c:pt>
                      <c:pt idx="22">
                        <c:v>0.18869906639054718</c:v>
                      </c:pt>
                      <c:pt idx="23">
                        <c:v>0.183594483436927</c:v>
                      </c:pt>
                      <c:pt idx="24">
                        <c:v>0.18219968948727494</c:v>
                      </c:pt>
                      <c:pt idx="25">
                        <c:v>0.18301798116931925</c:v>
                      </c:pt>
                      <c:pt idx="26">
                        <c:v>0.18331405852896415</c:v>
                      </c:pt>
                      <c:pt idx="27">
                        <c:v>0.18075887794454359</c:v>
                      </c:pt>
                      <c:pt idx="28">
                        <c:v>0.17664063262606097</c:v>
                      </c:pt>
                      <c:pt idx="29">
                        <c:v>0.17294648113769301</c:v>
                      </c:pt>
                      <c:pt idx="30">
                        <c:v>0.16935910725453174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B91-48BA-AF32-9F2CDF3B3761}"/>
                  </c:ext>
                </c:extLst>
              </c15:ser>
            </c15:filteredLineSeries>
            <c15:filteredLine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Test!$W$8</c15:sqref>
                        </c15:formulaRef>
                      </c:ext>
                    </c:extLst>
                    <c:strCache>
                      <c:ptCount val="1"/>
                      <c:pt idx="0">
                        <c:v>Neutral 6,5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Test!$W$9:$W$39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0.26914199290676166</c:v>
                      </c:pt>
                      <c:pt idx="1">
                        <c:v>0.31754650140525742</c:v>
                      </c:pt>
                      <c:pt idx="2">
                        <c:v>0.35631436435287056</c:v>
                      </c:pt>
                      <c:pt idx="3">
                        <c:v>0.3692401860512074</c:v>
                      </c:pt>
                      <c:pt idx="4">
                        <c:v>0.36821039927058297</c:v>
                      </c:pt>
                      <c:pt idx="5">
                        <c:v>0.37015340567494553</c:v>
                      </c:pt>
                      <c:pt idx="6">
                        <c:v>0.37277437475461278</c:v>
                      </c:pt>
                      <c:pt idx="7">
                        <c:v>0.37097517927243973</c:v>
                      </c:pt>
                      <c:pt idx="8">
                        <c:v>0.36799029730040367</c:v>
                      </c:pt>
                      <c:pt idx="9">
                        <c:v>0.36761735858395345</c:v>
                      </c:pt>
                      <c:pt idx="10">
                        <c:v>0.36844457103814471</c:v>
                      </c:pt>
                      <c:pt idx="11">
                        <c:v>0.36899342436423493</c:v>
                      </c:pt>
                      <c:pt idx="12">
                        <c:v>0.37122438410839259</c:v>
                      </c:pt>
                      <c:pt idx="13">
                        <c:v>0.37419210287263782</c:v>
                      </c:pt>
                      <c:pt idx="14">
                        <c:v>0.37387945881971069</c:v>
                      </c:pt>
                      <c:pt idx="15">
                        <c:v>0.3695075004849388</c:v>
                      </c:pt>
                      <c:pt idx="16">
                        <c:v>0.36667689405891607</c:v>
                      </c:pt>
                      <c:pt idx="17">
                        <c:v>0.37031161286179787</c:v>
                      </c:pt>
                      <c:pt idx="18">
                        <c:v>0.3766604565886118</c:v>
                      </c:pt>
                      <c:pt idx="19">
                        <c:v>0.37743427118645778</c:v>
                      </c:pt>
                      <c:pt idx="20">
                        <c:v>0.37043984898263338</c:v>
                      </c:pt>
                      <c:pt idx="21">
                        <c:v>0.36021306148647303</c:v>
                      </c:pt>
                      <c:pt idx="22">
                        <c:v>0.35157609257100275</c:v>
                      </c:pt>
                      <c:pt idx="23">
                        <c:v>0.34765937950514236</c:v>
                      </c:pt>
                      <c:pt idx="24">
                        <c:v>0.34894645492003967</c:v>
                      </c:pt>
                      <c:pt idx="25">
                        <c:v>0.35365730836793741</c:v>
                      </c:pt>
                      <c:pt idx="26">
                        <c:v>0.35661641090017465</c:v>
                      </c:pt>
                      <c:pt idx="27">
                        <c:v>0.35285363199808301</c:v>
                      </c:pt>
                      <c:pt idx="28">
                        <c:v>0.34540897920381824</c:v>
                      </c:pt>
                      <c:pt idx="29">
                        <c:v>0.33877144643997814</c:v>
                      </c:pt>
                      <c:pt idx="30">
                        <c:v>0.33235639190411753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B91-48BA-AF32-9F2CDF3B3761}"/>
                  </c:ext>
                </c:extLst>
              </c15:ser>
            </c15:filteredLineSeries>
            <c15:filteredLine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Test!$X$8</c15:sqref>
                        </c15:formulaRef>
                      </c:ext>
                    </c:extLst>
                    <c:strCache>
                      <c:ptCount val="1"/>
                      <c:pt idx="0">
                        <c:v>Neutral 8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Test!$X$9:$X$39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0.37932095461847393</c:v>
                      </c:pt>
                      <c:pt idx="1">
                        <c:v>0.48334726124364541</c:v>
                      </c:pt>
                      <c:pt idx="2">
                        <c:v>0.57626524823819658</c:v>
                      </c:pt>
                      <c:pt idx="3">
                        <c:v>0.6073522224873128</c:v>
                      </c:pt>
                      <c:pt idx="4">
                        <c:v>0.59991261713398847</c:v>
                      </c:pt>
                      <c:pt idx="5">
                        <c:v>0.59894560606714653</c:v>
                      </c:pt>
                      <c:pt idx="6">
                        <c:v>0.60286290507973794</c:v>
                      </c:pt>
                      <c:pt idx="7">
                        <c:v>0.60195440003368172</c:v>
                      </c:pt>
                      <c:pt idx="8">
                        <c:v>0.60101915262721939</c:v>
                      </c:pt>
                      <c:pt idx="9">
                        <c:v>0.60486922316085912</c:v>
                      </c:pt>
                      <c:pt idx="10">
                        <c:v>0.60763063165350706</c:v>
                      </c:pt>
                      <c:pt idx="11">
                        <c:v>0.60508975095217987</c:v>
                      </c:pt>
                      <c:pt idx="12">
                        <c:v>0.6030570565719312</c:v>
                      </c:pt>
                      <c:pt idx="13">
                        <c:v>0.60568087507068724</c:v>
                      </c:pt>
                      <c:pt idx="14">
                        <c:v>0.6076707527119074</c:v>
                      </c:pt>
                      <c:pt idx="15">
                        <c:v>0.60324423993305587</c:v>
                      </c:pt>
                      <c:pt idx="16">
                        <c:v>0.59708943888038757</c:v>
                      </c:pt>
                      <c:pt idx="17">
                        <c:v>0.5958386343602724</c:v>
                      </c:pt>
                      <c:pt idx="18">
                        <c:v>0.59857374331067803</c:v>
                      </c:pt>
                      <c:pt idx="19">
                        <c:v>0.60251400145856637</c:v>
                      </c:pt>
                      <c:pt idx="20">
                        <c:v>0.6045282795633582</c:v>
                      </c:pt>
                      <c:pt idx="21">
                        <c:v>0.59937337244115452</c:v>
                      </c:pt>
                      <c:pt idx="22">
                        <c:v>0.58983311980387076</c:v>
                      </c:pt>
                      <c:pt idx="23">
                        <c:v>0.58359640224163456</c:v>
                      </c:pt>
                      <c:pt idx="24">
                        <c:v>0.58388775867346876</c:v>
                      </c:pt>
                      <c:pt idx="25">
                        <c:v>0.58993178453725237</c:v>
                      </c:pt>
                      <c:pt idx="26">
                        <c:v>0.59463612028280988</c:v>
                      </c:pt>
                      <c:pt idx="27">
                        <c:v>0.59074561597567277</c:v>
                      </c:pt>
                      <c:pt idx="28">
                        <c:v>0.58298438833498023</c:v>
                      </c:pt>
                      <c:pt idx="29">
                        <c:v>0.57820778940813333</c:v>
                      </c:pt>
                      <c:pt idx="30">
                        <c:v>0.57523790044674505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B91-48BA-AF32-9F2CDF3B3761}"/>
                  </c:ext>
                </c:extLst>
              </c15:ser>
            </c15:filteredLineSeries>
            <c15:filteredLine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Test!$Y$8</c15:sqref>
                        </c15:formulaRef>
                      </c:ext>
                    </c:extLst>
                    <c:strCache>
                      <c:ptCount val="1"/>
                      <c:pt idx="0">
                        <c:v>White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Test!$Y$9:$Y$39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0.40765734479307747</c:v>
                      </c:pt>
                      <c:pt idx="1">
                        <c:v>0.60825358419410291</c:v>
                      </c:pt>
                      <c:pt idx="2">
                        <c:v>0.80577310809360492</c:v>
                      </c:pt>
                      <c:pt idx="3">
                        <c:v>0.88385003372685944</c:v>
                      </c:pt>
                      <c:pt idx="4">
                        <c:v>0.87847653116585789</c:v>
                      </c:pt>
                      <c:pt idx="5">
                        <c:v>0.88231851713523579</c:v>
                      </c:pt>
                      <c:pt idx="6">
                        <c:v>0.89601801667591319</c:v>
                      </c:pt>
                      <c:pt idx="7">
                        <c:v>0.90141076067980541</c:v>
                      </c:pt>
                      <c:pt idx="8">
                        <c:v>0.90366054279348795</c:v>
                      </c:pt>
                      <c:pt idx="9">
                        <c:v>0.91131195795009046</c:v>
                      </c:pt>
                      <c:pt idx="10">
                        <c:v>0.91850329486447391</c:v>
                      </c:pt>
                      <c:pt idx="11">
                        <c:v>0.9188402139746743</c:v>
                      </c:pt>
                      <c:pt idx="12">
                        <c:v>0.91721583999795575</c:v>
                      </c:pt>
                      <c:pt idx="13">
                        <c:v>0.91928291921255423</c:v>
                      </c:pt>
                      <c:pt idx="14">
                        <c:v>0.9220978886934541</c:v>
                      </c:pt>
                      <c:pt idx="15">
                        <c:v>0.9214058611190834</c:v>
                      </c:pt>
                      <c:pt idx="16">
                        <c:v>0.91979248508866418</c:v>
                      </c:pt>
                      <c:pt idx="17">
                        <c:v>0.92157150339575566</c:v>
                      </c:pt>
                      <c:pt idx="18">
                        <c:v>0.92555110951597219</c:v>
                      </c:pt>
                      <c:pt idx="19">
                        <c:v>0.928687564005654</c:v>
                      </c:pt>
                      <c:pt idx="20">
                        <c:v>0.93103633060448598</c:v>
                      </c:pt>
                      <c:pt idx="21">
                        <c:v>0.93297289715577281</c:v>
                      </c:pt>
                      <c:pt idx="22">
                        <c:v>0.93382049113853483</c:v>
                      </c:pt>
                      <c:pt idx="23">
                        <c:v>0.93321290115903033</c:v>
                      </c:pt>
                      <c:pt idx="24">
                        <c:v>0.93464490138789713</c:v>
                      </c:pt>
                      <c:pt idx="25">
                        <c:v>0.94078056253033915</c:v>
                      </c:pt>
                      <c:pt idx="26">
                        <c:v>0.94449577691850473</c:v>
                      </c:pt>
                      <c:pt idx="27">
                        <c:v>0.93850903848267009</c:v>
                      </c:pt>
                      <c:pt idx="28">
                        <c:v>0.93124050202477515</c:v>
                      </c:pt>
                      <c:pt idx="29">
                        <c:v>0.93288005043379774</c:v>
                      </c:pt>
                      <c:pt idx="30">
                        <c:v>0.94043048231890725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B91-48BA-AF32-9F2CDF3B3761}"/>
                  </c:ext>
                </c:extLst>
              </c15:ser>
            </c15:filteredLineSeries>
            <c15:filteredLineSeries>
              <c15:ser>
                <c:idx val="25"/>
                <c:order val="2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Test!$AA$8</c15:sqref>
                        </c15:formulaRef>
                      </c:ext>
                    </c:extLst>
                    <c:strCache>
                      <c:ptCount val="1"/>
                      <c:pt idx="0">
                        <c:v>Light Skin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Test!$AA$9:$AA$39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0.16569999999999999</c:v>
                      </c:pt>
                      <c:pt idx="1">
                        <c:v>0.1757</c:v>
                      </c:pt>
                      <c:pt idx="2">
                        <c:v>0.1842</c:v>
                      </c:pt>
                      <c:pt idx="3">
                        <c:v>0.18970000000000001</c:v>
                      </c:pt>
                      <c:pt idx="4">
                        <c:v>0.19639999999999999</c:v>
                      </c:pt>
                      <c:pt idx="5">
                        <c:v>0.20960000000000001</c:v>
                      </c:pt>
                      <c:pt idx="6">
                        <c:v>0.22989999999999999</c:v>
                      </c:pt>
                      <c:pt idx="7">
                        <c:v>0.25719999999999998</c:v>
                      </c:pt>
                      <c:pt idx="8">
                        <c:v>0.29060000000000002</c:v>
                      </c:pt>
                      <c:pt idx="9">
                        <c:v>0.32640000000000002</c:v>
                      </c:pt>
                      <c:pt idx="10">
                        <c:v>0.34689999999999999</c:v>
                      </c:pt>
                      <c:pt idx="11">
                        <c:v>0.33710000000000001</c:v>
                      </c:pt>
                      <c:pt idx="12">
                        <c:v>0.31040000000000001</c:v>
                      </c:pt>
                      <c:pt idx="13">
                        <c:v>0.28360000000000002</c:v>
                      </c:pt>
                      <c:pt idx="14">
                        <c:v>0.26419999999999999</c:v>
                      </c:pt>
                      <c:pt idx="15">
                        <c:v>0.25629999999999997</c:v>
                      </c:pt>
                      <c:pt idx="16">
                        <c:v>0.26200000000000001</c:v>
                      </c:pt>
                      <c:pt idx="17">
                        <c:v>0.2848</c:v>
                      </c:pt>
                      <c:pt idx="18">
                        <c:v>0.33040000000000003</c:v>
                      </c:pt>
                      <c:pt idx="19">
                        <c:v>0.40479999999999999</c:v>
                      </c:pt>
                      <c:pt idx="20">
                        <c:v>0.48780000000000001</c:v>
                      </c:pt>
                      <c:pt idx="21">
                        <c:v>0.53920000000000001</c:v>
                      </c:pt>
                      <c:pt idx="22">
                        <c:v>0.56059999999999999</c:v>
                      </c:pt>
                      <c:pt idx="23">
                        <c:v>0.57489999999999997</c:v>
                      </c:pt>
                      <c:pt idx="24">
                        <c:v>0.59130000000000005</c:v>
                      </c:pt>
                      <c:pt idx="25">
                        <c:v>0.61299999999999999</c:v>
                      </c:pt>
                      <c:pt idx="26">
                        <c:v>0.63490000000000002</c:v>
                      </c:pt>
                      <c:pt idx="27">
                        <c:v>0.6502</c:v>
                      </c:pt>
                      <c:pt idx="28">
                        <c:v>0.66390000000000005</c:v>
                      </c:pt>
                      <c:pt idx="29">
                        <c:v>0.68330000000000002</c:v>
                      </c:pt>
                      <c:pt idx="30">
                        <c:v>0.70709999999999995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B91-48BA-AF32-9F2CDF3B3761}"/>
                  </c:ext>
                </c:extLst>
              </c15:ser>
            </c15:filteredLineSeries>
            <c15:filteredLineSeries>
              <c15:ser>
                <c:idx val="26"/>
                <c:order val="2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Test!$AB$8</c15:sqref>
                        </c15:formulaRef>
                      </c:ext>
                    </c:extLst>
                    <c:strCache>
                      <c:ptCount val="1"/>
                      <c:pt idx="0">
                        <c:v>Blue Sky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Test!$AB$9:$AB$39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0.22720000000000001</c:v>
                      </c:pt>
                      <c:pt idx="1">
                        <c:v>0.26119999999999999</c:v>
                      </c:pt>
                      <c:pt idx="2">
                        <c:v>0.29289999999999999</c:v>
                      </c:pt>
                      <c:pt idx="3">
                        <c:v>0.31469999999999998</c:v>
                      </c:pt>
                      <c:pt idx="4">
                        <c:v>0.32750000000000001</c:v>
                      </c:pt>
                      <c:pt idx="5">
                        <c:v>0.33489999999999998</c:v>
                      </c:pt>
                      <c:pt idx="6">
                        <c:v>0.33560000000000001</c:v>
                      </c:pt>
                      <c:pt idx="7">
                        <c:v>0.3276</c:v>
                      </c:pt>
                      <c:pt idx="8">
                        <c:v>0.3135</c:v>
                      </c:pt>
                      <c:pt idx="9">
                        <c:v>0.29549999999999998</c:v>
                      </c:pt>
                      <c:pt idx="10">
                        <c:v>0.27300000000000002</c:v>
                      </c:pt>
                      <c:pt idx="11">
                        <c:v>0.24690000000000001</c:v>
                      </c:pt>
                      <c:pt idx="12">
                        <c:v>0.224</c:v>
                      </c:pt>
                      <c:pt idx="13">
                        <c:v>0.20849999999999999</c:v>
                      </c:pt>
                      <c:pt idx="14">
                        <c:v>0.1963</c:v>
                      </c:pt>
                      <c:pt idx="15">
                        <c:v>0.18310000000000001</c:v>
                      </c:pt>
                      <c:pt idx="16">
                        <c:v>0.1701</c:v>
                      </c:pt>
                      <c:pt idx="17">
                        <c:v>0.15970000000000001</c:v>
                      </c:pt>
                      <c:pt idx="18">
                        <c:v>0.15359999999999999</c:v>
                      </c:pt>
                      <c:pt idx="19">
                        <c:v>0.152</c:v>
                      </c:pt>
                      <c:pt idx="20">
                        <c:v>0.1507</c:v>
                      </c:pt>
                      <c:pt idx="21">
                        <c:v>0.14549999999999999</c:v>
                      </c:pt>
                      <c:pt idx="22">
                        <c:v>0.13969999999999999</c:v>
                      </c:pt>
                      <c:pt idx="23">
                        <c:v>0.13750000000000001</c:v>
                      </c:pt>
                      <c:pt idx="24">
                        <c:v>0.14099999999999999</c:v>
                      </c:pt>
                      <c:pt idx="25">
                        <c:v>0.15079999999999999</c:v>
                      </c:pt>
                      <c:pt idx="26">
                        <c:v>0.16159999999999999</c:v>
                      </c:pt>
                      <c:pt idx="27">
                        <c:v>0.1661</c:v>
                      </c:pt>
                      <c:pt idx="28">
                        <c:v>0.16420000000000001</c:v>
                      </c:pt>
                      <c:pt idx="29">
                        <c:v>0.15890000000000001</c:v>
                      </c:pt>
                      <c:pt idx="30">
                        <c:v>0.1522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A-3B91-48BA-AF32-9F2CDF3B3761}"/>
                  </c:ext>
                </c:extLst>
              </c15:ser>
            </c15:filteredLineSeries>
            <c15:filteredLineSeries>
              <c15:ser>
                <c:idx val="27"/>
                <c:order val="2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Test!$AC$8</c15:sqref>
                        </c15:formulaRef>
                      </c:ext>
                    </c:extLst>
                    <c:strCache>
                      <c:ptCount val="1"/>
                      <c:pt idx="0">
                        <c:v>Foliage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Test!$AC$9:$AC$39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5.4300000000000001E-2</c:v>
                      </c:pt>
                      <c:pt idx="1">
                        <c:v>5.4100000000000002E-2</c:v>
                      </c:pt>
                      <c:pt idx="2">
                        <c:v>5.3999999999999999E-2</c:v>
                      </c:pt>
                      <c:pt idx="3">
                        <c:v>5.4100000000000002E-2</c:v>
                      </c:pt>
                      <c:pt idx="4">
                        <c:v>5.4899999999999997E-2</c:v>
                      </c:pt>
                      <c:pt idx="5">
                        <c:v>5.7500000000000002E-2</c:v>
                      </c:pt>
                      <c:pt idx="6">
                        <c:v>6.3200000000000006E-2</c:v>
                      </c:pt>
                      <c:pt idx="7">
                        <c:v>7.3200000000000001E-2</c:v>
                      </c:pt>
                      <c:pt idx="8">
                        <c:v>8.3199999999999996E-2</c:v>
                      </c:pt>
                      <c:pt idx="9">
                        <c:v>8.7999999999999995E-2</c:v>
                      </c:pt>
                      <c:pt idx="10">
                        <c:v>9.4700000000000006E-2</c:v>
                      </c:pt>
                      <c:pt idx="11">
                        <c:v>0.11260000000000001</c:v>
                      </c:pt>
                      <c:pt idx="12">
                        <c:v>0.13900000000000001</c:v>
                      </c:pt>
                      <c:pt idx="13">
                        <c:v>0.16400000000000001</c:v>
                      </c:pt>
                      <c:pt idx="14">
                        <c:v>0.17480000000000001</c:v>
                      </c:pt>
                      <c:pt idx="15">
                        <c:v>0.16350000000000001</c:v>
                      </c:pt>
                      <c:pt idx="16">
                        <c:v>0.14430000000000001</c:v>
                      </c:pt>
                      <c:pt idx="17">
                        <c:v>0.1321</c:v>
                      </c:pt>
                      <c:pt idx="18">
                        <c:v>0.1245</c:v>
                      </c:pt>
                      <c:pt idx="19">
                        <c:v>0.1171</c:v>
                      </c:pt>
                      <c:pt idx="20">
                        <c:v>0.1103</c:v>
                      </c:pt>
                      <c:pt idx="21">
                        <c:v>0.1056</c:v>
                      </c:pt>
                      <c:pt idx="22">
                        <c:v>0.1037</c:v>
                      </c:pt>
                      <c:pt idx="23">
                        <c:v>0.1051</c:v>
                      </c:pt>
                      <c:pt idx="24">
                        <c:v>0.1082</c:v>
                      </c:pt>
                      <c:pt idx="25">
                        <c:v>0.11119999999999999</c:v>
                      </c:pt>
                      <c:pt idx="26">
                        <c:v>0.1128</c:v>
                      </c:pt>
                      <c:pt idx="27">
                        <c:v>0.11260000000000001</c:v>
                      </c:pt>
                      <c:pt idx="28">
                        <c:v>0.1116</c:v>
                      </c:pt>
                      <c:pt idx="29">
                        <c:v>0.1113</c:v>
                      </c:pt>
                      <c:pt idx="30">
                        <c:v>0.1113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B-3B91-48BA-AF32-9F2CDF3B3761}"/>
                  </c:ext>
                </c:extLst>
              </c15:ser>
            </c15:filteredLineSeries>
            <c15:filteredLineSeries>
              <c15:ser>
                <c:idx val="28"/>
                <c:order val="2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Test!$AD$8</c15:sqref>
                        </c15:formulaRef>
                      </c:ext>
                    </c:extLst>
                    <c:strCache>
                      <c:ptCount val="1"/>
                      <c:pt idx="0">
                        <c:v>Blue Flower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Test!$AD$9:$AD$39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0.27839999999999998</c:v>
                      </c:pt>
                      <c:pt idx="1">
                        <c:v>0.33189999999999997</c:v>
                      </c:pt>
                      <c:pt idx="2">
                        <c:v>0.376</c:v>
                      </c:pt>
                      <c:pt idx="3">
                        <c:v>0.39150000000000001</c:v>
                      </c:pt>
                      <c:pt idx="4">
                        <c:v>0.38990000000000002</c:v>
                      </c:pt>
                      <c:pt idx="5">
                        <c:v>0.38919999999999999</c:v>
                      </c:pt>
                      <c:pt idx="6">
                        <c:v>0.3836</c:v>
                      </c:pt>
                      <c:pt idx="7">
                        <c:v>0.3659</c:v>
                      </c:pt>
                      <c:pt idx="8">
                        <c:v>0.34610000000000002</c:v>
                      </c:pt>
                      <c:pt idx="9">
                        <c:v>0.33139999999999997</c:v>
                      </c:pt>
                      <c:pt idx="10">
                        <c:v>0.30880000000000002</c:v>
                      </c:pt>
                      <c:pt idx="11">
                        <c:v>0.2727</c:v>
                      </c:pt>
                      <c:pt idx="12">
                        <c:v>0.2432</c:v>
                      </c:pt>
                      <c:pt idx="13">
                        <c:v>0.23080000000000001</c:v>
                      </c:pt>
                      <c:pt idx="14">
                        <c:v>0.214</c:v>
                      </c:pt>
                      <c:pt idx="15">
                        <c:v>0.1754</c:v>
                      </c:pt>
                      <c:pt idx="16">
                        <c:v>0.1366</c:v>
                      </c:pt>
                      <c:pt idx="17">
                        <c:v>0.1148</c:v>
                      </c:pt>
                      <c:pt idx="18">
                        <c:v>0.1113</c:v>
                      </c:pt>
                      <c:pt idx="19">
                        <c:v>0.12759999999999999</c:v>
                      </c:pt>
                      <c:pt idx="20">
                        <c:v>0.1593</c:v>
                      </c:pt>
                      <c:pt idx="21">
                        <c:v>0.1966</c:v>
                      </c:pt>
                      <c:pt idx="22">
                        <c:v>0.23380000000000001</c:v>
                      </c:pt>
                      <c:pt idx="23">
                        <c:v>0.26879999999999998</c:v>
                      </c:pt>
                      <c:pt idx="24">
                        <c:v>0.30499999999999999</c:v>
                      </c:pt>
                      <c:pt idx="25">
                        <c:v>0.3463</c:v>
                      </c:pt>
                      <c:pt idx="26">
                        <c:v>0.37840000000000001</c:v>
                      </c:pt>
                      <c:pt idx="27">
                        <c:v>0.38229999999999997</c:v>
                      </c:pt>
                      <c:pt idx="28">
                        <c:v>0.3715</c:v>
                      </c:pt>
                      <c:pt idx="29">
                        <c:v>0.36599999999999999</c:v>
                      </c:pt>
                      <c:pt idx="30">
                        <c:v>0.36559999999999998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C-3B91-48BA-AF32-9F2CDF3B3761}"/>
                  </c:ext>
                </c:extLst>
              </c15:ser>
            </c15:filteredLineSeries>
            <c15:filteredLineSeries>
              <c15:ser>
                <c:idx val="29"/>
                <c:order val="2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Test!$AE$8</c15:sqref>
                        </c15:formulaRef>
                      </c:ext>
                    </c:extLst>
                    <c:strCache>
                      <c:ptCount val="1"/>
                      <c:pt idx="0">
                        <c:v>Bluish 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  <a:lumOff val="4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Test!$AE$9:$AE$39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0.2482</c:v>
                      </c:pt>
                      <c:pt idx="1">
                        <c:v>0.2873</c:v>
                      </c:pt>
                      <c:pt idx="2">
                        <c:v>0.3221</c:v>
                      </c:pt>
                      <c:pt idx="3">
                        <c:v>0.34300000000000003</c:v>
                      </c:pt>
                      <c:pt idx="4">
                        <c:v>0.35820000000000002</c:v>
                      </c:pt>
                      <c:pt idx="5">
                        <c:v>0.38119999999999998</c:v>
                      </c:pt>
                      <c:pt idx="6">
                        <c:v>0.41499999999999998</c:v>
                      </c:pt>
                      <c:pt idx="7">
                        <c:v>0.45900000000000002</c:v>
                      </c:pt>
                      <c:pt idx="8">
                        <c:v>0.50690000000000002</c:v>
                      </c:pt>
                      <c:pt idx="9">
                        <c:v>0.54869999999999997</c:v>
                      </c:pt>
                      <c:pt idx="10">
                        <c:v>0.57389999999999997</c:v>
                      </c:pt>
                      <c:pt idx="11">
                        <c:v>0.57620000000000005</c:v>
                      </c:pt>
                      <c:pt idx="12">
                        <c:v>0.56369999999999998</c:v>
                      </c:pt>
                      <c:pt idx="13">
                        <c:v>0.54510000000000003</c:v>
                      </c:pt>
                      <c:pt idx="14">
                        <c:v>0.51690000000000003</c:v>
                      </c:pt>
                      <c:pt idx="15">
                        <c:v>0.47510000000000002</c:v>
                      </c:pt>
                      <c:pt idx="16">
                        <c:v>0.42870000000000003</c:v>
                      </c:pt>
                      <c:pt idx="17">
                        <c:v>0.3861</c:v>
                      </c:pt>
                      <c:pt idx="18">
                        <c:v>0.34510000000000002</c:v>
                      </c:pt>
                      <c:pt idx="19">
                        <c:v>0.3029</c:v>
                      </c:pt>
                      <c:pt idx="20">
                        <c:v>0.26190000000000002</c:v>
                      </c:pt>
                      <c:pt idx="21">
                        <c:v>0.22539999999999999</c:v>
                      </c:pt>
                      <c:pt idx="22">
                        <c:v>0.1988</c:v>
                      </c:pt>
                      <c:pt idx="23">
                        <c:v>0.1842</c:v>
                      </c:pt>
                      <c:pt idx="24">
                        <c:v>0.1757</c:v>
                      </c:pt>
                      <c:pt idx="25">
                        <c:v>0.16819999999999999</c:v>
                      </c:pt>
                      <c:pt idx="26">
                        <c:v>0.1638</c:v>
                      </c:pt>
                      <c:pt idx="27">
                        <c:v>0.16539999999999999</c:v>
                      </c:pt>
                      <c:pt idx="28">
                        <c:v>0.17150000000000001</c:v>
                      </c:pt>
                      <c:pt idx="29">
                        <c:v>0.17979999999999999</c:v>
                      </c:pt>
                      <c:pt idx="30">
                        <c:v>0.18909999999999999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D-3B91-48BA-AF32-9F2CDF3B3761}"/>
                  </c:ext>
                </c:extLst>
              </c15:ser>
            </c15:filteredLineSeries>
            <c15:filteredLineSeries>
              <c15:ser>
                <c:idx val="30"/>
                <c:order val="3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Test!$AF$8</c15:sqref>
                        </c15:formulaRef>
                      </c:ext>
                    </c:extLst>
                    <c:strCache>
                      <c:ptCount val="1"/>
                      <c:pt idx="0">
                        <c:v>Orange Yellow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Test!$AF$9:$AF$39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6.1100000000000002E-2</c:v>
                      </c:pt>
                      <c:pt idx="1">
                        <c:v>6.1199999999999997E-2</c:v>
                      </c:pt>
                      <c:pt idx="2">
                        <c:v>6.0699999999999997E-2</c:v>
                      </c:pt>
                      <c:pt idx="3">
                        <c:v>5.9499999999999997E-2</c:v>
                      </c:pt>
                      <c:pt idx="4">
                        <c:v>5.8999999999999997E-2</c:v>
                      </c:pt>
                      <c:pt idx="5">
                        <c:v>6.0600000000000001E-2</c:v>
                      </c:pt>
                      <c:pt idx="6">
                        <c:v>6.3799999999999996E-2</c:v>
                      </c:pt>
                      <c:pt idx="7">
                        <c:v>6.8000000000000005E-2</c:v>
                      </c:pt>
                      <c:pt idx="8">
                        <c:v>7.6200000000000004E-2</c:v>
                      </c:pt>
                      <c:pt idx="9">
                        <c:v>9.2999999999999999E-2</c:v>
                      </c:pt>
                      <c:pt idx="10">
                        <c:v>0.1225</c:v>
                      </c:pt>
                      <c:pt idx="11">
                        <c:v>0.16930000000000001</c:v>
                      </c:pt>
                      <c:pt idx="12">
                        <c:v>0.23530000000000001</c:v>
                      </c:pt>
                      <c:pt idx="13">
                        <c:v>0.31419999999999998</c:v>
                      </c:pt>
                      <c:pt idx="14">
                        <c:v>0.38750000000000001</c:v>
                      </c:pt>
                      <c:pt idx="15">
                        <c:v>0.43080000000000002</c:v>
                      </c:pt>
                      <c:pt idx="16">
                        <c:v>0.4582</c:v>
                      </c:pt>
                      <c:pt idx="17">
                        <c:v>0.50239999999999996</c:v>
                      </c:pt>
                      <c:pt idx="18">
                        <c:v>0.55820000000000003</c:v>
                      </c:pt>
                      <c:pt idx="19">
                        <c:v>0.60389999999999999</c:v>
                      </c:pt>
                      <c:pt idx="20">
                        <c:v>0.63400000000000001</c:v>
                      </c:pt>
                      <c:pt idx="21">
                        <c:v>0.65059999999999996</c:v>
                      </c:pt>
                      <c:pt idx="22">
                        <c:v>0.65839999999999999</c:v>
                      </c:pt>
                      <c:pt idx="23">
                        <c:v>0.66310000000000002</c:v>
                      </c:pt>
                      <c:pt idx="24">
                        <c:v>0.66900000000000004</c:v>
                      </c:pt>
                      <c:pt idx="25">
                        <c:v>0.67849999999999999</c:v>
                      </c:pt>
                      <c:pt idx="26">
                        <c:v>0.68569999999999998</c:v>
                      </c:pt>
                      <c:pt idx="27">
                        <c:v>0.68440000000000001</c:v>
                      </c:pt>
                      <c:pt idx="28">
                        <c:v>0.68140000000000001</c:v>
                      </c:pt>
                      <c:pt idx="29">
                        <c:v>0.68510000000000004</c:v>
                      </c:pt>
                      <c:pt idx="30">
                        <c:v>0.69340000000000002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E-3B91-48BA-AF32-9F2CDF3B3761}"/>
                  </c:ext>
                </c:extLst>
              </c15:ser>
            </c15:filteredLineSeries>
            <c15:filteredLineSeries>
              <c15:ser>
                <c:idx val="31"/>
                <c:order val="3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Test!$AG$8</c15:sqref>
                        </c15:formulaRef>
                      </c:ext>
                    </c:extLst>
                    <c:strCache>
                      <c:ptCount val="1"/>
                      <c:pt idx="0">
                        <c:v>Yellow 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Test!$AG$9:$AG$39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6.1899999999999997E-2</c:v>
                      </c:pt>
                      <c:pt idx="1">
                        <c:v>6.3E-2</c:v>
                      </c:pt>
                      <c:pt idx="2">
                        <c:v>6.4100000000000004E-2</c:v>
                      </c:pt>
                      <c:pt idx="3">
                        <c:v>6.5500000000000003E-2</c:v>
                      </c:pt>
                      <c:pt idx="4">
                        <c:v>6.8599999999999994E-2</c:v>
                      </c:pt>
                      <c:pt idx="5">
                        <c:v>7.5399999999999995E-2</c:v>
                      </c:pt>
                      <c:pt idx="6">
                        <c:v>8.5500000000000007E-2</c:v>
                      </c:pt>
                      <c:pt idx="7">
                        <c:v>9.9299999999999999E-2</c:v>
                      </c:pt>
                      <c:pt idx="8">
                        <c:v>0.12429999999999999</c:v>
                      </c:pt>
                      <c:pt idx="9">
                        <c:v>0.1749</c:v>
                      </c:pt>
                      <c:pt idx="10">
                        <c:v>0.25719999999999998</c:v>
                      </c:pt>
                      <c:pt idx="11">
                        <c:v>0.36170000000000002</c:v>
                      </c:pt>
                      <c:pt idx="12">
                        <c:v>0.46389999999999998</c:v>
                      </c:pt>
                      <c:pt idx="13">
                        <c:v>0.52669999999999995</c:v>
                      </c:pt>
                      <c:pt idx="14">
                        <c:v>0.53359999999999996</c:v>
                      </c:pt>
                      <c:pt idx="15">
                        <c:v>0.49519999999999997</c:v>
                      </c:pt>
                      <c:pt idx="16">
                        <c:v>0.45019999999999999</c:v>
                      </c:pt>
                      <c:pt idx="17">
                        <c:v>0.42730000000000001</c:v>
                      </c:pt>
                      <c:pt idx="18">
                        <c:v>0.40849999999999997</c:v>
                      </c:pt>
                      <c:pt idx="19">
                        <c:v>0.37330000000000002</c:v>
                      </c:pt>
                      <c:pt idx="20">
                        <c:v>0.33400000000000002</c:v>
                      </c:pt>
                      <c:pt idx="21">
                        <c:v>0.30470000000000003</c:v>
                      </c:pt>
                      <c:pt idx="22">
                        <c:v>0.28770000000000001</c:v>
                      </c:pt>
                      <c:pt idx="23">
                        <c:v>0.28189999999999998</c:v>
                      </c:pt>
                      <c:pt idx="24">
                        <c:v>0.28120000000000001</c:v>
                      </c:pt>
                      <c:pt idx="25">
                        <c:v>0.28029999999999999</c:v>
                      </c:pt>
                      <c:pt idx="26">
                        <c:v>0.2828</c:v>
                      </c:pt>
                      <c:pt idx="27">
                        <c:v>0.29349999999999998</c:v>
                      </c:pt>
                      <c:pt idx="28">
                        <c:v>0.30880000000000002</c:v>
                      </c:pt>
                      <c:pt idx="29">
                        <c:v>0.32279999999999998</c:v>
                      </c:pt>
                      <c:pt idx="30">
                        <c:v>0.33550000000000002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F-3B91-48BA-AF32-9F2CDF3B3761}"/>
                  </c:ext>
                </c:extLst>
              </c15:ser>
            </c15:filteredLineSeries>
            <c15:filteredLineSeries>
              <c15:ser>
                <c:idx val="32"/>
                <c:order val="3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Test!$AH$8</c15:sqref>
                        </c15:formulaRef>
                      </c:ext>
                    </c:extLst>
                    <c:strCache>
                      <c:ptCount val="1"/>
                      <c:pt idx="0">
                        <c:v>Purple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Test!$AH$9:$AH$39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0.16880000000000001</c:v>
                      </c:pt>
                      <c:pt idx="1">
                        <c:v>0.17979999999999999</c:v>
                      </c:pt>
                      <c:pt idx="2">
                        <c:v>0.1827</c:v>
                      </c:pt>
                      <c:pt idx="3">
                        <c:v>0.1719</c:v>
                      </c:pt>
                      <c:pt idx="4">
                        <c:v>0.156</c:v>
                      </c:pt>
                      <c:pt idx="5">
                        <c:v>0.14249999999999999</c:v>
                      </c:pt>
                      <c:pt idx="6">
                        <c:v>0.1273</c:v>
                      </c:pt>
                      <c:pt idx="7">
                        <c:v>0.1085</c:v>
                      </c:pt>
                      <c:pt idx="8">
                        <c:v>9.4299999999999995E-2</c:v>
                      </c:pt>
                      <c:pt idx="9">
                        <c:v>8.7800000000000003E-2</c:v>
                      </c:pt>
                      <c:pt idx="10">
                        <c:v>0.08</c:v>
                      </c:pt>
                      <c:pt idx="11">
                        <c:v>6.6299999999999998E-2</c:v>
                      </c:pt>
                      <c:pt idx="12">
                        <c:v>5.6000000000000001E-2</c:v>
                      </c:pt>
                      <c:pt idx="13">
                        <c:v>5.3900000000000003E-2</c:v>
                      </c:pt>
                      <c:pt idx="14">
                        <c:v>5.3499999999999999E-2</c:v>
                      </c:pt>
                      <c:pt idx="15">
                        <c:v>4.7899999999999998E-2</c:v>
                      </c:pt>
                      <c:pt idx="16">
                        <c:v>4.1500000000000002E-2</c:v>
                      </c:pt>
                      <c:pt idx="17">
                        <c:v>3.9399999999999998E-2</c:v>
                      </c:pt>
                      <c:pt idx="18">
                        <c:v>4.2099999999999999E-2</c:v>
                      </c:pt>
                      <c:pt idx="19">
                        <c:v>5.04E-2</c:v>
                      </c:pt>
                      <c:pt idx="20">
                        <c:v>6.5500000000000003E-2</c:v>
                      </c:pt>
                      <c:pt idx="21">
                        <c:v>8.8900000000000007E-2</c:v>
                      </c:pt>
                      <c:pt idx="22">
                        <c:v>0.1143</c:v>
                      </c:pt>
                      <c:pt idx="23">
                        <c:v>0.12870000000000001</c:v>
                      </c:pt>
                      <c:pt idx="24">
                        <c:v>0.13650000000000001</c:v>
                      </c:pt>
                      <c:pt idx="25">
                        <c:v>0.14940000000000001</c:v>
                      </c:pt>
                      <c:pt idx="26">
                        <c:v>0.16470000000000001</c:v>
                      </c:pt>
                      <c:pt idx="27">
                        <c:v>0.1739</c:v>
                      </c:pt>
                      <c:pt idx="28">
                        <c:v>0.1764</c:v>
                      </c:pt>
                      <c:pt idx="29">
                        <c:v>0.1749</c:v>
                      </c:pt>
                      <c:pt idx="30">
                        <c:v>0.17180000000000001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0-3B91-48BA-AF32-9F2CDF3B3761}"/>
                  </c:ext>
                </c:extLst>
              </c15:ser>
            </c15:filteredLineSeries>
            <c15:filteredLineSeries>
              <c15:ser>
                <c:idx val="33"/>
                <c:order val="3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Test!$AI$8</c15:sqref>
                        </c15:formulaRef>
                      </c:ext>
                    </c:extLst>
                    <c:strCache>
                      <c:ptCount val="1"/>
                      <c:pt idx="0">
                        <c:v>Moderate Red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Test!$AI$9:$AI$39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0.13589999999999999</c:v>
                      </c:pt>
                      <c:pt idx="1">
                        <c:v>0.13650000000000001</c:v>
                      </c:pt>
                      <c:pt idx="2">
                        <c:v>0.1356</c:v>
                      </c:pt>
                      <c:pt idx="3">
                        <c:v>0.13239999999999999</c:v>
                      </c:pt>
                      <c:pt idx="4">
                        <c:v>0.12859999999999999</c:v>
                      </c:pt>
                      <c:pt idx="5">
                        <c:v>0.12570000000000001</c:v>
                      </c:pt>
                      <c:pt idx="6">
                        <c:v>0.123</c:v>
                      </c:pt>
                      <c:pt idx="7">
                        <c:v>0.1195</c:v>
                      </c:pt>
                      <c:pt idx="8">
                        <c:v>0.11609999999999999</c:v>
                      </c:pt>
                      <c:pt idx="9">
                        <c:v>0.11360000000000001</c:v>
                      </c:pt>
                      <c:pt idx="10">
                        <c:v>0.1095</c:v>
                      </c:pt>
                      <c:pt idx="11">
                        <c:v>0.10249999999999999</c:v>
                      </c:pt>
                      <c:pt idx="12">
                        <c:v>9.6699999999999994E-2</c:v>
                      </c:pt>
                      <c:pt idx="13">
                        <c:v>9.4600000000000004E-2</c:v>
                      </c:pt>
                      <c:pt idx="14">
                        <c:v>9.3399999999999997E-2</c:v>
                      </c:pt>
                      <c:pt idx="15">
                        <c:v>9.01E-2</c:v>
                      </c:pt>
                      <c:pt idx="16">
                        <c:v>9.1300000000000006E-2</c:v>
                      </c:pt>
                      <c:pt idx="17">
                        <c:v>0.107</c:v>
                      </c:pt>
                      <c:pt idx="18">
                        <c:v>0.15140000000000001</c:v>
                      </c:pt>
                      <c:pt idx="19">
                        <c:v>0.25330000000000003</c:v>
                      </c:pt>
                      <c:pt idx="20">
                        <c:v>0.41220000000000001</c:v>
                      </c:pt>
                      <c:pt idx="21">
                        <c:v>0.53520000000000001</c:v>
                      </c:pt>
                      <c:pt idx="22">
                        <c:v>0.58499999999999996</c:v>
                      </c:pt>
                      <c:pt idx="23">
                        <c:v>0.60370000000000001</c:v>
                      </c:pt>
                      <c:pt idx="24">
                        <c:v>0.61319999999999997</c:v>
                      </c:pt>
                      <c:pt idx="25">
                        <c:v>0.62329999999999997</c:v>
                      </c:pt>
                      <c:pt idx="26">
                        <c:v>0.62880000000000003</c:v>
                      </c:pt>
                      <c:pt idx="27">
                        <c:v>0.62260000000000004</c:v>
                      </c:pt>
                      <c:pt idx="28">
                        <c:v>0.61329999999999996</c:v>
                      </c:pt>
                      <c:pt idx="29">
                        <c:v>0.61140000000000005</c:v>
                      </c:pt>
                      <c:pt idx="30">
                        <c:v>0.61460000000000004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1-3B91-48BA-AF32-9F2CDF3B3761}"/>
                  </c:ext>
                </c:extLst>
              </c15:ser>
            </c15:filteredLineSeries>
            <c15:filteredLineSeries>
              <c15:ser>
                <c:idx val="34"/>
                <c:order val="3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Test!$AJ$8</c15:sqref>
                        </c15:formulaRef>
                      </c:ext>
                    </c:extLst>
                    <c:strCache>
                      <c:ptCount val="1"/>
                      <c:pt idx="0">
                        <c:v>Purplish Blue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Test!$AJ$9:$AJ$39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0.253</c:v>
                      </c:pt>
                      <c:pt idx="1">
                        <c:v>0.30349999999999999</c:v>
                      </c:pt>
                      <c:pt idx="2">
                        <c:v>0.35239999999999999</c:v>
                      </c:pt>
                      <c:pt idx="3">
                        <c:v>0.3866</c:v>
                      </c:pt>
                      <c:pt idx="4">
                        <c:v>0.40539999999999998</c:v>
                      </c:pt>
                      <c:pt idx="5">
                        <c:v>0.41220000000000001</c:v>
                      </c:pt>
                      <c:pt idx="6">
                        <c:v>0.40139999999999998</c:v>
                      </c:pt>
                      <c:pt idx="7">
                        <c:v>0.36870000000000003</c:v>
                      </c:pt>
                      <c:pt idx="8">
                        <c:v>0.32029999999999997</c:v>
                      </c:pt>
                      <c:pt idx="9">
                        <c:v>0.26579999999999998</c:v>
                      </c:pt>
                      <c:pt idx="10">
                        <c:v>0.21479999999999999</c:v>
                      </c:pt>
                      <c:pt idx="11">
                        <c:v>0.17280000000000001</c:v>
                      </c:pt>
                      <c:pt idx="12">
                        <c:v>0.14149999999999999</c:v>
                      </c:pt>
                      <c:pt idx="13">
                        <c:v>0.12</c:v>
                      </c:pt>
                      <c:pt idx="14">
                        <c:v>0.1056</c:v>
                      </c:pt>
                      <c:pt idx="15">
                        <c:v>9.6199999999999994E-2</c:v>
                      </c:pt>
                      <c:pt idx="16">
                        <c:v>8.9399999999999993E-2</c:v>
                      </c:pt>
                      <c:pt idx="17">
                        <c:v>8.3900000000000002E-2</c:v>
                      </c:pt>
                      <c:pt idx="18">
                        <c:v>8.09E-2</c:v>
                      </c:pt>
                      <c:pt idx="19">
                        <c:v>8.1500000000000003E-2</c:v>
                      </c:pt>
                      <c:pt idx="20">
                        <c:v>8.3400000000000002E-2</c:v>
                      </c:pt>
                      <c:pt idx="21">
                        <c:v>8.3900000000000002E-2</c:v>
                      </c:pt>
                      <c:pt idx="22">
                        <c:v>8.43E-2</c:v>
                      </c:pt>
                      <c:pt idx="23">
                        <c:v>8.6800000000000002E-2</c:v>
                      </c:pt>
                      <c:pt idx="24">
                        <c:v>9.3100000000000002E-2</c:v>
                      </c:pt>
                      <c:pt idx="25">
                        <c:v>0.1046</c:v>
                      </c:pt>
                      <c:pt idx="26">
                        <c:v>0.121</c:v>
                      </c:pt>
                      <c:pt idx="27">
                        <c:v>0.14130000000000001</c:v>
                      </c:pt>
                      <c:pt idx="28">
                        <c:v>0.16819999999999999</c:v>
                      </c:pt>
                      <c:pt idx="29">
                        <c:v>0.20619999999999999</c:v>
                      </c:pt>
                      <c:pt idx="30">
                        <c:v>0.25729999999999997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2-3B91-48BA-AF32-9F2CDF3B3761}"/>
                  </c:ext>
                </c:extLst>
              </c15:ser>
            </c15:filteredLineSeries>
            <c15:filteredLineSeries>
              <c15:ser>
                <c:idx val="35"/>
                <c:order val="3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Test!$AK$8</c15:sqref>
                        </c15:formulaRef>
                      </c:ext>
                    </c:extLst>
                    <c:strCache>
                      <c:ptCount val="1"/>
                      <c:pt idx="0">
                        <c:v>Orange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5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Test!$AK$9:$AK$39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4.5600000000000002E-2</c:v>
                      </c:pt>
                      <c:pt idx="1">
                        <c:v>4.5999999999999999E-2</c:v>
                      </c:pt>
                      <c:pt idx="2">
                        <c:v>4.6399999999999997E-2</c:v>
                      </c:pt>
                      <c:pt idx="3">
                        <c:v>4.7100000000000003E-2</c:v>
                      </c:pt>
                      <c:pt idx="4">
                        <c:v>4.8399999999999999E-2</c:v>
                      </c:pt>
                      <c:pt idx="5">
                        <c:v>5.0999999999999997E-2</c:v>
                      </c:pt>
                      <c:pt idx="6">
                        <c:v>5.62E-2</c:v>
                      </c:pt>
                      <c:pt idx="7">
                        <c:v>6.4799999999999996E-2</c:v>
                      </c:pt>
                      <c:pt idx="8">
                        <c:v>7.3099999999999998E-2</c:v>
                      </c:pt>
                      <c:pt idx="9">
                        <c:v>7.6999999999999999E-2</c:v>
                      </c:pt>
                      <c:pt idx="10">
                        <c:v>8.2299999999999998E-2</c:v>
                      </c:pt>
                      <c:pt idx="11">
                        <c:v>9.6500000000000002E-2</c:v>
                      </c:pt>
                      <c:pt idx="12">
                        <c:v>0.1177</c:v>
                      </c:pt>
                      <c:pt idx="13">
                        <c:v>0.14050000000000001</c:v>
                      </c:pt>
                      <c:pt idx="14">
                        <c:v>0.1668</c:v>
                      </c:pt>
                      <c:pt idx="15">
                        <c:v>0.20480000000000001</c:v>
                      </c:pt>
                      <c:pt idx="16">
                        <c:v>0.26390000000000002</c:v>
                      </c:pt>
                      <c:pt idx="17">
                        <c:v>0.35510000000000003</c:v>
                      </c:pt>
                      <c:pt idx="18">
                        <c:v>0.46460000000000001</c:v>
                      </c:pt>
                      <c:pt idx="19">
                        <c:v>0.5484</c:v>
                      </c:pt>
                      <c:pt idx="20">
                        <c:v>0.59309999999999996</c:v>
                      </c:pt>
                      <c:pt idx="21">
                        <c:v>0.61119999999999997</c:v>
                      </c:pt>
                      <c:pt idx="22">
                        <c:v>0.61409999999999998</c:v>
                      </c:pt>
                      <c:pt idx="23">
                        <c:v>0.61140000000000005</c:v>
                      </c:pt>
                      <c:pt idx="24">
                        <c:v>0.60980000000000001</c:v>
                      </c:pt>
                      <c:pt idx="25">
                        <c:v>0.61280000000000001</c:v>
                      </c:pt>
                      <c:pt idx="26">
                        <c:v>0.61499999999999999</c:v>
                      </c:pt>
                      <c:pt idx="27">
                        <c:v>0.61060000000000003</c:v>
                      </c:pt>
                      <c:pt idx="28">
                        <c:v>0.60550000000000004</c:v>
                      </c:pt>
                      <c:pt idx="29">
                        <c:v>0.6069</c:v>
                      </c:pt>
                      <c:pt idx="30">
                        <c:v>0.61260000000000003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3-3B91-48BA-AF32-9F2CDF3B3761}"/>
                  </c:ext>
                </c:extLst>
              </c15:ser>
            </c15:filteredLineSeries>
            <c15:filteredLineSeries>
              <c15:ser>
                <c:idx val="36"/>
                <c:order val="3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Test!$AL$8</c15:sqref>
                        </c15:formulaRef>
                      </c:ext>
                    </c:extLst>
                    <c:strCache>
                      <c:ptCount val="1"/>
                      <c:pt idx="0">
                        <c:v>Blue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Test!$AL$9:$AL$39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0.17449999999999999</c:v>
                      </c:pt>
                      <c:pt idx="1">
                        <c:v>0.20799999999999999</c:v>
                      </c:pt>
                      <c:pt idx="2">
                        <c:v>0.24299999999999999</c:v>
                      </c:pt>
                      <c:pt idx="3">
                        <c:v>0.2737</c:v>
                      </c:pt>
                      <c:pt idx="4">
                        <c:v>0.29730000000000001</c:v>
                      </c:pt>
                      <c:pt idx="5">
                        <c:v>0.31169999999999998</c:v>
                      </c:pt>
                      <c:pt idx="6">
                        <c:v>0.30930000000000002</c:v>
                      </c:pt>
                      <c:pt idx="7">
                        <c:v>0.28439999999999999</c:v>
                      </c:pt>
                      <c:pt idx="8">
                        <c:v>0.24010000000000001</c:v>
                      </c:pt>
                      <c:pt idx="9">
                        <c:v>0.186</c:v>
                      </c:pt>
                      <c:pt idx="10">
                        <c:v>0.13569999999999999</c:v>
                      </c:pt>
                      <c:pt idx="11">
                        <c:v>9.6799999999999997E-2</c:v>
                      </c:pt>
                      <c:pt idx="12">
                        <c:v>7.1499999999999994E-2</c:v>
                      </c:pt>
                      <c:pt idx="13">
                        <c:v>5.7500000000000002E-2</c:v>
                      </c:pt>
                      <c:pt idx="14">
                        <c:v>4.9799999999999997E-2</c:v>
                      </c:pt>
                      <c:pt idx="15">
                        <c:v>4.53E-2</c:v>
                      </c:pt>
                      <c:pt idx="16">
                        <c:v>4.2500000000000003E-2</c:v>
                      </c:pt>
                      <c:pt idx="17">
                        <c:v>4.0800000000000003E-2</c:v>
                      </c:pt>
                      <c:pt idx="18">
                        <c:v>4.0099999999999997E-2</c:v>
                      </c:pt>
                      <c:pt idx="19">
                        <c:v>4.0599999999999997E-2</c:v>
                      </c:pt>
                      <c:pt idx="20">
                        <c:v>4.1200000000000001E-2</c:v>
                      </c:pt>
                      <c:pt idx="21">
                        <c:v>4.1300000000000003E-2</c:v>
                      </c:pt>
                      <c:pt idx="22">
                        <c:v>4.1300000000000003E-2</c:v>
                      </c:pt>
                      <c:pt idx="23">
                        <c:v>4.24E-2</c:v>
                      </c:pt>
                      <c:pt idx="24">
                        <c:v>4.4999999999999998E-2</c:v>
                      </c:pt>
                      <c:pt idx="25">
                        <c:v>4.9500000000000002E-2</c:v>
                      </c:pt>
                      <c:pt idx="26">
                        <c:v>5.4899999999999997E-2</c:v>
                      </c:pt>
                      <c:pt idx="27">
                        <c:v>5.96E-2</c:v>
                      </c:pt>
                      <c:pt idx="28">
                        <c:v>6.4000000000000001E-2</c:v>
                      </c:pt>
                      <c:pt idx="29">
                        <c:v>6.9000000000000006E-2</c:v>
                      </c:pt>
                      <c:pt idx="30">
                        <c:v>7.4800000000000005E-2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4-3B91-48BA-AF32-9F2CDF3B3761}"/>
                  </c:ext>
                </c:extLst>
              </c15:ser>
            </c15:filteredLineSeries>
            <c15:filteredLineSeries>
              <c15:ser>
                <c:idx val="37"/>
                <c:order val="3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Test!$AM$8</c15:sqref>
                        </c15:formulaRef>
                      </c:ext>
                    </c:extLst>
                    <c:strCache>
                      <c:ptCount val="1"/>
                      <c:pt idx="0">
                        <c:v>Green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Test!$AM$9:$AM$39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5.8099999999999999E-2</c:v>
                      </c:pt>
                      <c:pt idx="1">
                        <c:v>5.79E-2</c:v>
                      </c:pt>
                      <c:pt idx="2">
                        <c:v>5.8400000000000001E-2</c:v>
                      </c:pt>
                      <c:pt idx="3">
                        <c:v>6.0100000000000001E-2</c:v>
                      </c:pt>
                      <c:pt idx="4">
                        <c:v>6.3700000000000007E-2</c:v>
                      </c:pt>
                      <c:pt idx="5">
                        <c:v>6.9699999999999998E-2</c:v>
                      </c:pt>
                      <c:pt idx="6">
                        <c:v>7.9200000000000007E-2</c:v>
                      </c:pt>
                      <c:pt idx="7">
                        <c:v>9.4200000000000006E-2</c:v>
                      </c:pt>
                      <c:pt idx="8">
                        <c:v>0.1203</c:v>
                      </c:pt>
                      <c:pt idx="9">
                        <c:v>0.16650000000000001</c:v>
                      </c:pt>
                      <c:pt idx="10">
                        <c:v>0.22919999999999999</c:v>
                      </c:pt>
                      <c:pt idx="11">
                        <c:v>0.28789999999999999</c:v>
                      </c:pt>
                      <c:pt idx="12">
                        <c:v>0.32640000000000002</c:v>
                      </c:pt>
                      <c:pt idx="13">
                        <c:v>0.33589999999999998</c:v>
                      </c:pt>
                      <c:pt idx="14">
                        <c:v>0.32040000000000002</c:v>
                      </c:pt>
                      <c:pt idx="15">
                        <c:v>0.29060000000000002</c:v>
                      </c:pt>
                      <c:pt idx="16">
                        <c:v>0.2571</c:v>
                      </c:pt>
                      <c:pt idx="17">
                        <c:v>0.22600000000000001</c:v>
                      </c:pt>
                      <c:pt idx="18">
                        <c:v>0.193</c:v>
                      </c:pt>
                      <c:pt idx="19">
                        <c:v>0.1565</c:v>
                      </c:pt>
                      <c:pt idx="20">
                        <c:v>0.1258</c:v>
                      </c:pt>
                      <c:pt idx="21">
                        <c:v>0.10580000000000001</c:v>
                      </c:pt>
                      <c:pt idx="22">
                        <c:v>9.4600000000000004E-2</c:v>
                      </c:pt>
                      <c:pt idx="23">
                        <c:v>8.9499999999999996E-2</c:v>
                      </c:pt>
                      <c:pt idx="24">
                        <c:v>8.7099999999999997E-2</c:v>
                      </c:pt>
                      <c:pt idx="25">
                        <c:v>8.4900000000000003E-2</c:v>
                      </c:pt>
                      <c:pt idx="26">
                        <c:v>8.4199999999999997E-2</c:v>
                      </c:pt>
                      <c:pt idx="27">
                        <c:v>8.7099999999999997E-2</c:v>
                      </c:pt>
                      <c:pt idx="28">
                        <c:v>9.2600000000000002E-2</c:v>
                      </c:pt>
                      <c:pt idx="29">
                        <c:v>9.8900000000000002E-2</c:v>
                      </c:pt>
                      <c:pt idx="30">
                        <c:v>0.10580000000000001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5-3B91-48BA-AF32-9F2CDF3B3761}"/>
                  </c:ext>
                </c:extLst>
              </c15:ser>
            </c15:filteredLineSeries>
            <c15:filteredLineSeries>
              <c15:ser>
                <c:idx val="38"/>
                <c:order val="3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Test!$AN$8</c15:sqref>
                        </c15:formulaRef>
                      </c:ext>
                    </c:extLst>
                    <c:strCache>
                      <c:ptCount val="1"/>
                      <c:pt idx="0">
                        <c:v>Red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Test!$AN$9:$AN$39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4.1200000000000001E-2</c:v>
                      </c:pt>
                      <c:pt idx="1">
                        <c:v>4.1399999999999999E-2</c:v>
                      </c:pt>
                      <c:pt idx="2">
                        <c:v>4.1700000000000001E-2</c:v>
                      </c:pt>
                      <c:pt idx="3">
                        <c:v>4.2099999999999999E-2</c:v>
                      </c:pt>
                      <c:pt idx="4">
                        <c:v>4.2799999999999998E-2</c:v>
                      </c:pt>
                      <c:pt idx="5">
                        <c:v>4.4299999999999999E-2</c:v>
                      </c:pt>
                      <c:pt idx="6">
                        <c:v>4.7300000000000002E-2</c:v>
                      </c:pt>
                      <c:pt idx="7">
                        <c:v>5.1900000000000002E-2</c:v>
                      </c:pt>
                      <c:pt idx="8">
                        <c:v>5.57E-2</c:v>
                      </c:pt>
                      <c:pt idx="9">
                        <c:v>5.6099999999999997E-2</c:v>
                      </c:pt>
                      <c:pt idx="10">
                        <c:v>5.4699999999999999E-2</c:v>
                      </c:pt>
                      <c:pt idx="11">
                        <c:v>5.3800000000000001E-2</c:v>
                      </c:pt>
                      <c:pt idx="12">
                        <c:v>5.3400000000000003E-2</c:v>
                      </c:pt>
                      <c:pt idx="13">
                        <c:v>5.3100000000000001E-2</c:v>
                      </c:pt>
                      <c:pt idx="14">
                        <c:v>5.2999999999999999E-2</c:v>
                      </c:pt>
                      <c:pt idx="15">
                        <c:v>5.2900000000000003E-2</c:v>
                      </c:pt>
                      <c:pt idx="16">
                        <c:v>5.3400000000000003E-2</c:v>
                      </c:pt>
                      <c:pt idx="17">
                        <c:v>5.62E-2</c:v>
                      </c:pt>
                      <c:pt idx="18">
                        <c:v>7.1300000000000002E-2</c:v>
                      </c:pt>
                      <c:pt idx="19">
                        <c:v>0.1226</c:v>
                      </c:pt>
                      <c:pt idx="20">
                        <c:v>0.23139999999999999</c:v>
                      </c:pt>
                      <c:pt idx="21">
                        <c:v>0.37080000000000002</c:v>
                      </c:pt>
                      <c:pt idx="22">
                        <c:v>0.49309999999999998</c:v>
                      </c:pt>
                      <c:pt idx="23">
                        <c:v>0.57230000000000003</c:v>
                      </c:pt>
                      <c:pt idx="24">
                        <c:v>0.61419999999999997</c:v>
                      </c:pt>
                      <c:pt idx="25">
                        <c:v>0.64129999999999998</c:v>
                      </c:pt>
                      <c:pt idx="26">
                        <c:v>0.65529999999999999</c:v>
                      </c:pt>
                      <c:pt idx="27">
                        <c:v>0.6532</c:v>
                      </c:pt>
                      <c:pt idx="28">
                        <c:v>0.64610000000000001</c:v>
                      </c:pt>
                      <c:pt idx="29">
                        <c:v>0.64659999999999995</c:v>
                      </c:pt>
                      <c:pt idx="30">
                        <c:v>0.65259999999999996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6-3B91-48BA-AF32-9F2CDF3B3761}"/>
                  </c:ext>
                </c:extLst>
              </c15:ser>
            </c15:filteredLineSeries>
            <c15:filteredLineSeries>
              <c15:ser>
                <c:idx val="39"/>
                <c:order val="3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Test!$AO$8</c15:sqref>
                        </c15:formulaRef>
                      </c:ext>
                    </c:extLst>
                    <c:strCache>
                      <c:ptCount val="1"/>
                      <c:pt idx="0">
                        <c:v>Yellow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Test!$AO$9:$AO$39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5.9299999999999999E-2</c:v>
                      </c:pt>
                      <c:pt idx="1">
                        <c:v>6.0499999999999998E-2</c:v>
                      </c:pt>
                      <c:pt idx="2">
                        <c:v>6.13E-2</c:v>
                      </c:pt>
                      <c:pt idx="3">
                        <c:v>6.1600000000000002E-2</c:v>
                      </c:pt>
                      <c:pt idx="4">
                        <c:v>6.3E-2</c:v>
                      </c:pt>
                      <c:pt idx="5">
                        <c:v>6.6699999999999995E-2</c:v>
                      </c:pt>
                      <c:pt idx="6">
                        <c:v>7.0900000000000005E-2</c:v>
                      </c:pt>
                      <c:pt idx="7">
                        <c:v>7.4700000000000003E-2</c:v>
                      </c:pt>
                      <c:pt idx="8">
                        <c:v>8.7400000000000005E-2</c:v>
                      </c:pt>
                      <c:pt idx="9">
                        <c:v>0.12559999999999999</c:v>
                      </c:pt>
                      <c:pt idx="10">
                        <c:v>0.20319999999999999</c:v>
                      </c:pt>
                      <c:pt idx="11">
                        <c:v>0.32669999999999999</c:v>
                      </c:pt>
                      <c:pt idx="12">
                        <c:v>0.47520000000000001</c:v>
                      </c:pt>
                      <c:pt idx="13">
                        <c:v>0.58530000000000004</c:v>
                      </c:pt>
                      <c:pt idx="14">
                        <c:v>0.6381</c:v>
                      </c:pt>
                      <c:pt idx="15">
                        <c:v>0.66100000000000003</c:v>
                      </c:pt>
                      <c:pt idx="16">
                        <c:v>0.6754</c:v>
                      </c:pt>
                      <c:pt idx="17">
                        <c:v>0.69379999999999997</c:v>
                      </c:pt>
                      <c:pt idx="18">
                        <c:v>0.71340000000000003</c:v>
                      </c:pt>
                      <c:pt idx="19">
                        <c:v>0.72660000000000002</c:v>
                      </c:pt>
                      <c:pt idx="20">
                        <c:v>0.73319999999999996</c:v>
                      </c:pt>
                      <c:pt idx="21">
                        <c:v>0.73499999999999999</c:v>
                      </c:pt>
                      <c:pt idx="22">
                        <c:v>0.73460000000000003</c:v>
                      </c:pt>
                      <c:pt idx="23">
                        <c:v>0.73440000000000005</c:v>
                      </c:pt>
                      <c:pt idx="24">
                        <c:v>0.73670000000000002</c:v>
                      </c:pt>
                      <c:pt idx="25">
                        <c:v>0.74260000000000004</c:v>
                      </c:pt>
                      <c:pt idx="26">
                        <c:v>0.74719999999999998</c:v>
                      </c:pt>
                      <c:pt idx="27">
                        <c:v>0.74619999999999997</c:v>
                      </c:pt>
                      <c:pt idx="28">
                        <c:v>0.745</c:v>
                      </c:pt>
                      <c:pt idx="29">
                        <c:v>0.75039999999999996</c:v>
                      </c:pt>
                      <c:pt idx="30">
                        <c:v>0.76039999999999996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7-3B91-48BA-AF32-9F2CDF3B3761}"/>
                  </c:ext>
                </c:extLst>
              </c15:ser>
            </c15:filteredLineSeries>
            <c15:filteredLineSeries>
              <c15:ser>
                <c:idx val="40"/>
                <c:order val="4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Test!$AP$8</c15:sqref>
                        </c15:formulaRef>
                      </c:ext>
                    </c:extLst>
                    <c:strCache>
                      <c:ptCount val="1"/>
                      <c:pt idx="0">
                        <c:v>Magenta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Test!$AP$9:$AP$39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0.26079999999999998</c:v>
                      </c:pt>
                      <c:pt idx="1">
                        <c:v>0.31219999999999998</c:v>
                      </c:pt>
                      <c:pt idx="2">
                        <c:v>0.34789999999999999</c:v>
                      </c:pt>
                      <c:pt idx="3">
                        <c:v>0.34420000000000001</c:v>
                      </c:pt>
                      <c:pt idx="4">
                        <c:v>0.31900000000000001</c:v>
                      </c:pt>
                      <c:pt idx="5">
                        <c:v>0.29570000000000002</c:v>
                      </c:pt>
                      <c:pt idx="6">
                        <c:v>0.27110000000000001</c:v>
                      </c:pt>
                      <c:pt idx="7">
                        <c:v>0.24110000000000001</c:v>
                      </c:pt>
                      <c:pt idx="8">
                        <c:v>0.21149999999999999</c:v>
                      </c:pt>
                      <c:pt idx="9">
                        <c:v>0.18640000000000001</c:v>
                      </c:pt>
                      <c:pt idx="10">
                        <c:v>0.16259999999999999</c:v>
                      </c:pt>
                      <c:pt idx="11">
                        <c:v>0.13850000000000001</c:v>
                      </c:pt>
                      <c:pt idx="12">
                        <c:v>0.1172</c:v>
                      </c:pt>
                      <c:pt idx="13">
                        <c:v>0.10059999999999999</c:v>
                      </c:pt>
                      <c:pt idx="14">
                        <c:v>8.8599999999999998E-2</c:v>
                      </c:pt>
                      <c:pt idx="15">
                        <c:v>8.1100000000000005E-2</c:v>
                      </c:pt>
                      <c:pt idx="16">
                        <c:v>8.0500000000000002E-2</c:v>
                      </c:pt>
                      <c:pt idx="17">
                        <c:v>9.11E-2</c:v>
                      </c:pt>
                      <c:pt idx="18">
                        <c:v>0.12189999999999999</c:v>
                      </c:pt>
                      <c:pt idx="19">
                        <c:v>0.1923</c:v>
                      </c:pt>
                      <c:pt idx="20">
                        <c:v>0.30199999999999999</c:v>
                      </c:pt>
                      <c:pt idx="21">
                        <c:v>0.39660000000000001</c:v>
                      </c:pt>
                      <c:pt idx="22">
                        <c:v>0.45340000000000003</c:v>
                      </c:pt>
                      <c:pt idx="23">
                        <c:v>0.495</c:v>
                      </c:pt>
                      <c:pt idx="24">
                        <c:v>0.53439999999999999</c:v>
                      </c:pt>
                      <c:pt idx="25">
                        <c:v>0.57740000000000002</c:v>
                      </c:pt>
                      <c:pt idx="26">
                        <c:v>0.6149</c:v>
                      </c:pt>
                      <c:pt idx="27">
                        <c:v>0.63400000000000001</c:v>
                      </c:pt>
                      <c:pt idx="28">
                        <c:v>0.64100000000000001</c:v>
                      </c:pt>
                      <c:pt idx="29">
                        <c:v>0.64759999999999995</c:v>
                      </c:pt>
                      <c:pt idx="30">
                        <c:v>0.65539999999999998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8-3B91-48BA-AF32-9F2CDF3B3761}"/>
                  </c:ext>
                </c:extLst>
              </c15:ser>
            </c15:filteredLineSeries>
            <c15:filteredLineSeries>
              <c15:ser>
                <c:idx val="41"/>
                <c:order val="4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Test!$AQ$8</c15:sqref>
                        </c15:formulaRef>
                      </c:ext>
                    </c:extLst>
                    <c:strCache>
                      <c:ptCount val="1"/>
                      <c:pt idx="0">
                        <c:v>Cyan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70000"/>
                        <a:lumOff val="3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Test!$AQ$9:$AQ$39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0.1976</c:v>
                      </c:pt>
                      <c:pt idx="1">
                        <c:v>0.2291</c:v>
                      </c:pt>
                      <c:pt idx="2">
                        <c:v>0.26129999999999998</c:v>
                      </c:pt>
                      <c:pt idx="3">
                        <c:v>0.29049999999999998</c:v>
                      </c:pt>
                      <c:pt idx="4">
                        <c:v>0.31950000000000001</c:v>
                      </c:pt>
                      <c:pt idx="5">
                        <c:v>0.35349999999999998</c:v>
                      </c:pt>
                      <c:pt idx="6">
                        <c:v>0.3896</c:v>
                      </c:pt>
                      <c:pt idx="7">
                        <c:v>0.42080000000000001</c:v>
                      </c:pt>
                      <c:pt idx="8">
                        <c:v>0.44059999999999999</c:v>
                      </c:pt>
                      <c:pt idx="9">
                        <c:v>0.44240000000000002</c:v>
                      </c:pt>
                      <c:pt idx="10">
                        <c:v>0.42149999999999999</c:v>
                      </c:pt>
                      <c:pt idx="11">
                        <c:v>0.37930000000000003</c:v>
                      </c:pt>
                      <c:pt idx="12">
                        <c:v>0.3286</c:v>
                      </c:pt>
                      <c:pt idx="13">
                        <c:v>0.27910000000000001</c:v>
                      </c:pt>
                      <c:pt idx="14">
                        <c:v>0.22900000000000001</c:v>
                      </c:pt>
                      <c:pt idx="15">
                        <c:v>0.17879999999999999</c:v>
                      </c:pt>
                      <c:pt idx="16">
                        <c:v>0.13819999999999999</c:v>
                      </c:pt>
                      <c:pt idx="17">
                        <c:v>0.1113</c:v>
                      </c:pt>
                      <c:pt idx="18">
                        <c:v>9.4399999999999998E-2</c:v>
                      </c:pt>
                      <c:pt idx="19">
                        <c:v>8.3699999999999997E-2</c:v>
                      </c:pt>
                      <c:pt idx="20">
                        <c:v>7.6499999999999999E-2</c:v>
                      </c:pt>
                      <c:pt idx="21">
                        <c:v>7.0800000000000002E-2</c:v>
                      </c:pt>
                      <c:pt idx="22">
                        <c:v>6.7000000000000004E-2</c:v>
                      </c:pt>
                      <c:pt idx="23">
                        <c:v>6.5699999999999995E-2</c:v>
                      </c:pt>
                      <c:pt idx="24">
                        <c:v>6.6000000000000003E-2</c:v>
                      </c:pt>
                      <c:pt idx="25">
                        <c:v>6.7100000000000007E-2</c:v>
                      </c:pt>
                      <c:pt idx="26">
                        <c:v>6.8199999999999997E-2</c:v>
                      </c:pt>
                      <c:pt idx="27">
                        <c:v>6.9000000000000006E-2</c:v>
                      </c:pt>
                      <c:pt idx="28">
                        <c:v>6.88E-2</c:v>
                      </c:pt>
                      <c:pt idx="29">
                        <c:v>6.7500000000000004E-2</c:v>
                      </c:pt>
                      <c:pt idx="30">
                        <c:v>6.5600000000000006E-2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9-3B91-48BA-AF32-9F2CDF3B3761}"/>
                  </c:ext>
                </c:extLst>
              </c15:ser>
            </c15:filteredLineSeries>
            <c15:filteredLineSeries>
              <c15:ser>
                <c:idx val="42"/>
                <c:order val="4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Test!$AR$8</c15:sqref>
                        </c15:formulaRef>
                      </c:ext>
                    </c:extLst>
                    <c:strCache>
                      <c:ptCount val="1"/>
                      <c:pt idx="0">
                        <c:v>Black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Test!$AR$9:$AR$39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3.4599999999999999E-2</c:v>
                      </c:pt>
                      <c:pt idx="1">
                        <c:v>3.4700000000000002E-2</c:v>
                      </c:pt>
                      <c:pt idx="2">
                        <c:v>3.4700000000000002E-2</c:v>
                      </c:pt>
                      <c:pt idx="3">
                        <c:v>3.4700000000000002E-2</c:v>
                      </c:pt>
                      <c:pt idx="4">
                        <c:v>3.4700000000000002E-2</c:v>
                      </c:pt>
                      <c:pt idx="5">
                        <c:v>3.4799999999999998E-2</c:v>
                      </c:pt>
                      <c:pt idx="6">
                        <c:v>3.4799999999999998E-2</c:v>
                      </c:pt>
                      <c:pt idx="7">
                        <c:v>3.4500000000000003E-2</c:v>
                      </c:pt>
                      <c:pt idx="8">
                        <c:v>3.4200000000000001E-2</c:v>
                      </c:pt>
                      <c:pt idx="9">
                        <c:v>3.44E-2</c:v>
                      </c:pt>
                      <c:pt idx="10">
                        <c:v>3.4599999999999999E-2</c:v>
                      </c:pt>
                      <c:pt idx="11">
                        <c:v>3.4299999999999997E-2</c:v>
                      </c:pt>
                      <c:pt idx="12">
                        <c:v>3.39E-2</c:v>
                      </c:pt>
                      <c:pt idx="13">
                        <c:v>3.4000000000000002E-2</c:v>
                      </c:pt>
                      <c:pt idx="14">
                        <c:v>3.4099999999999998E-2</c:v>
                      </c:pt>
                      <c:pt idx="15">
                        <c:v>3.4000000000000002E-2</c:v>
                      </c:pt>
                      <c:pt idx="16">
                        <c:v>3.3599999999999998E-2</c:v>
                      </c:pt>
                      <c:pt idx="17">
                        <c:v>3.3300000000000003E-2</c:v>
                      </c:pt>
                      <c:pt idx="18">
                        <c:v>3.3300000000000003E-2</c:v>
                      </c:pt>
                      <c:pt idx="19">
                        <c:v>3.3599999999999998E-2</c:v>
                      </c:pt>
                      <c:pt idx="20">
                        <c:v>3.3700000000000001E-2</c:v>
                      </c:pt>
                      <c:pt idx="21">
                        <c:v>3.3500000000000002E-2</c:v>
                      </c:pt>
                      <c:pt idx="22">
                        <c:v>3.3300000000000003E-2</c:v>
                      </c:pt>
                      <c:pt idx="23">
                        <c:v>3.3300000000000003E-2</c:v>
                      </c:pt>
                      <c:pt idx="24">
                        <c:v>3.3599999999999998E-2</c:v>
                      </c:pt>
                      <c:pt idx="25">
                        <c:v>3.3700000000000001E-2</c:v>
                      </c:pt>
                      <c:pt idx="26">
                        <c:v>3.3700000000000001E-2</c:v>
                      </c:pt>
                      <c:pt idx="27">
                        <c:v>3.3599999999999998E-2</c:v>
                      </c:pt>
                      <c:pt idx="28">
                        <c:v>3.3399999999999999E-2</c:v>
                      </c:pt>
                      <c:pt idx="29">
                        <c:v>3.3500000000000002E-2</c:v>
                      </c:pt>
                      <c:pt idx="30">
                        <c:v>3.3599999999999998E-2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A-3B91-48BA-AF32-9F2CDF3B3761}"/>
                  </c:ext>
                </c:extLst>
              </c15:ser>
            </c15:filteredLineSeries>
            <c15:filteredLineSeries>
              <c15:ser>
                <c:idx val="43"/>
                <c:order val="4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Test!$AS$8</c15:sqref>
                        </c15:formulaRef>
                      </c:ext>
                    </c:extLst>
                    <c:strCache>
                      <c:ptCount val="1"/>
                      <c:pt idx="0">
                        <c:v>Neutral 3,5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Test!$AS$9:$AS$39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8.5400000000000004E-2</c:v>
                      </c:pt>
                      <c:pt idx="1">
                        <c:v>8.9399999999999993E-2</c:v>
                      </c:pt>
                      <c:pt idx="2">
                        <c:v>9.2399999999999996E-2</c:v>
                      </c:pt>
                      <c:pt idx="3">
                        <c:v>9.3799999999999994E-2</c:v>
                      </c:pt>
                      <c:pt idx="4">
                        <c:v>9.4399999999999998E-2</c:v>
                      </c:pt>
                      <c:pt idx="5">
                        <c:v>9.5200000000000007E-2</c:v>
                      </c:pt>
                      <c:pt idx="6">
                        <c:v>9.5299999999999996E-2</c:v>
                      </c:pt>
                      <c:pt idx="7">
                        <c:v>9.4299999999999995E-2</c:v>
                      </c:pt>
                      <c:pt idx="8">
                        <c:v>9.3200000000000005E-2</c:v>
                      </c:pt>
                      <c:pt idx="9">
                        <c:v>9.3299999999999994E-2</c:v>
                      </c:pt>
                      <c:pt idx="10">
                        <c:v>9.3600000000000003E-2</c:v>
                      </c:pt>
                      <c:pt idx="11">
                        <c:v>9.3200000000000005E-2</c:v>
                      </c:pt>
                      <c:pt idx="12">
                        <c:v>9.2799999999999994E-2</c:v>
                      </c:pt>
                      <c:pt idx="13">
                        <c:v>9.2899999999999996E-2</c:v>
                      </c:pt>
                      <c:pt idx="14">
                        <c:v>9.2399999999999996E-2</c:v>
                      </c:pt>
                      <c:pt idx="15">
                        <c:v>0.09</c:v>
                      </c:pt>
                      <c:pt idx="16">
                        <c:v>8.7499999999999994E-2</c:v>
                      </c:pt>
                      <c:pt idx="17">
                        <c:v>8.72E-2</c:v>
                      </c:pt>
                      <c:pt idx="18">
                        <c:v>8.7999999999999995E-2</c:v>
                      </c:pt>
                      <c:pt idx="19">
                        <c:v>8.8300000000000003E-2</c:v>
                      </c:pt>
                      <c:pt idx="20">
                        <c:v>8.77E-2</c:v>
                      </c:pt>
                      <c:pt idx="21">
                        <c:v>8.6499999999999994E-2</c:v>
                      </c:pt>
                      <c:pt idx="22">
                        <c:v>8.5400000000000004E-2</c:v>
                      </c:pt>
                      <c:pt idx="23">
                        <c:v>8.5000000000000006E-2</c:v>
                      </c:pt>
                      <c:pt idx="24">
                        <c:v>8.4900000000000003E-2</c:v>
                      </c:pt>
                      <c:pt idx="25">
                        <c:v>8.4400000000000003E-2</c:v>
                      </c:pt>
                      <c:pt idx="26">
                        <c:v>8.3500000000000005E-2</c:v>
                      </c:pt>
                      <c:pt idx="27">
                        <c:v>8.2199999999999995E-2</c:v>
                      </c:pt>
                      <c:pt idx="28">
                        <c:v>8.1100000000000005E-2</c:v>
                      </c:pt>
                      <c:pt idx="29">
                        <c:v>8.0299999999999996E-2</c:v>
                      </c:pt>
                      <c:pt idx="30">
                        <c:v>7.9899999999999999E-2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B-3B91-48BA-AF32-9F2CDF3B3761}"/>
                  </c:ext>
                </c:extLst>
              </c15:ser>
            </c15:filteredLineSeries>
            <c15:filteredLineSeries>
              <c15:ser>
                <c:idx val="44"/>
                <c:order val="4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Test!$AT$8</c15:sqref>
                        </c15:formulaRef>
                      </c:ext>
                    </c:extLst>
                    <c:strCache>
                      <c:ptCount val="1"/>
                      <c:pt idx="0">
                        <c:v>Neutral 5</c:v>
                      </c:pt>
                    </c:strCache>
                  </c:strRef>
                </c:tx>
                <c:spPr>
                  <a:ln w="28575" cap="rnd">
                    <a:solidFill>
                      <a:schemeClr val="accent3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Test!$AT$9:$AT$39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0.16420000000000001</c:v>
                      </c:pt>
                      <c:pt idx="1">
                        <c:v>0.1764</c:v>
                      </c:pt>
                      <c:pt idx="2">
                        <c:v>0.18640000000000001</c:v>
                      </c:pt>
                      <c:pt idx="3">
                        <c:v>0.19159999999999999</c:v>
                      </c:pt>
                      <c:pt idx="4">
                        <c:v>0.19370000000000001</c:v>
                      </c:pt>
                      <c:pt idx="5">
                        <c:v>0.1951</c:v>
                      </c:pt>
                      <c:pt idx="6">
                        <c:v>0.19520000000000001</c:v>
                      </c:pt>
                      <c:pt idx="7">
                        <c:v>0.1933</c:v>
                      </c:pt>
                      <c:pt idx="8">
                        <c:v>0.19159999999999999</c:v>
                      </c:pt>
                      <c:pt idx="9">
                        <c:v>0.19220000000000001</c:v>
                      </c:pt>
                      <c:pt idx="10">
                        <c:v>0.19370000000000001</c:v>
                      </c:pt>
                      <c:pt idx="11">
                        <c:v>0.19409999999999999</c:v>
                      </c:pt>
                      <c:pt idx="12">
                        <c:v>0.19420000000000001</c:v>
                      </c:pt>
                      <c:pt idx="13">
                        <c:v>0.1951</c:v>
                      </c:pt>
                      <c:pt idx="14">
                        <c:v>0.1963</c:v>
                      </c:pt>
                      <c:pt idx="15">
                        <c:v>0.1971</c:v>
                      </c:pt>
                      <c:pt idx="16">
                        <c:v>0.19789999999999999</c:v>
                      </c:pt>
                      <c:pt idx="17">
                        <c:v>0.19939999999999999</c:v>
                      </c:pt>
                      <c:pt idx="18">
                        <c:v>0.20069999999999999</c:v>
                      </c:pt>
                      <c:pt idx="19">
                        <c:v>0.20069999999999999</c:v>
                      </c:pt>
                      <c:pt idx="20">
                        <c:v>0.19969999999999999</c:v>
                      </c:pt>
                      <c:pt idx="21">
                        <c:v>0.19819999999999999</c:v>
                      </c:pt>
                      <c:pt idx="22">
                        <c:v>0.1961</c:v>
                      </c:pt>
                      <c:pt idx="23">
                        <c:v>0.19350000000000001</c:v>
                      </c:pt>
                      <c:pt idx="24">
                        <c:v>0.19139999999999999</c:v>
                      </c:pt>
                      <c:pt idx="25">
                        <c:v>0.1905</c:v>
                      </c:pt>
                      <c:pt idx="26">
                        <c:v>0.18909999999999999</c:v>
                      </c:pt>
                      <c:pt idx="27">
                        <c:v>0.1855</c:v>
                      </c:pt>
                      <c:pt idx="28">
                        <c:v>0.18160000000000001</c:v>
                      </c:pt>
                      <c:pt idx="29">
                        <c:v>0.17960000000000001</c:v>
                      </c:pt>
                      <c:pt idx="30">
                        <c:v>0.17879999999999999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C-3B91-48BA-AF32-9F2CDF3B3761}"/>
                  </c:ext>
                </c:extLst>
              </c15:ser>
            </c15:filteredLineSeries>
            <c15:filteredLineSeries>
              <c15:ser>
                <c:idx val="45"/>
                <c:order val="4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Test!$AU$8</c15:sqref>
                        </c15:formulaRef>
                      </c:ext>
                    </c:extLst>
                    <c:strCache>
                      <c:ptCount val="1"/>
                      <c:pt idx="0">
                        <c:v>Neutral 6,5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Test!$AU$9:$AU$39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0.27379999999999999</c:v>
                      </c:pt>
                      <c:pt idx="1">
                        <c:v>0.32269999999999999</c:v>
                      </c:pt>
                      <c:pt idx="2">
                        <c:v>0.36230000000000001</c:v>
                      </c:pt>
                      <c:pt idx="3">
                        <c:v>0.37559999999999999</c:v>
                      </c:pt>
                      <c:pt idx="4">
                        <c:v>0.37409999999999999</c:v>
                      </c:pt>
                      <c:pt idx="5">
                        <c:v>0.37519999999999998</c:v>
                      </c:pt>
                      <c:pt idx="6">
                        <c:v>0.37719999999999998</c:v>
                      </c:pt>
                      <c:pt idx="7">
                        <c:v>0.37559999999999999</c:v>
                      </c:pt>
                      <c:pt idx="8">
                        <c:v>0.37390000000000001</c:v>
                      </c:pt>
                      <c:pt idx="9">
                        <c:v>0.37569999999999998</c:v>
                      </c:pt>
                      <c:pt idx="10">
                        <c:v>0.378</c:v>
                      </c:pt>
                      <c:pt idx="11">
                        <c:v>0.37719999999999998</c:v>
                      </c:pt>
                      <c:pt idx="12">
                        <c:v>0.37569999999999998</c:v>
                      </c:pt>
                      <c:pt idx="13">
                        <c:v>0.37630000000000002</c:v>
                      </c:pt>
                      <c:pt idx="14">
                        <c:v>0.378</c:v>
                      </c:pt>
                      <c:pt idx="15">
                        <c:v>0.37909999999999999</c:v>
                      </c:pt>
                      <c:pt idx="16">
                        <c:v>0.37959999999999999</c:v>
                      </c:pt>
                      <c:pt idx="17">
                        <c:v>0.37990000000000002</c:v>
                      </c:pt>
                      <c:pt idx="18">
                        <c:v>0.38019999999999998</c:v>
                      </c:pt>
                      <c:pt idx="19">
                        <c:v>0.3805</c:v>
                      </c:pt>
                      <c:pt idx="20">
                        <c:v>0.38009999999999999</c:v>
                      </c:pt>
                      <c:pt idx="21">
                        <c:v>0.37830000000000003</c:v>
                      </c:pt>
                      <c:pt idx="22">
                        <c:v>0.3755</c:v>
                      </c:pt>
                      <c:pt idx="23">
                        <c:v>0.3725</c:v>
                      </c:pt>
                      <c:pt idx="24">
                        <c:v>0.37080000000000002</c:v>
                      </c:pt>
                      <c:pt idx="25">
                        <c:v>0.37130000000000002</c:v>
                      </c:pt>
                      <c:pt idx="26">
                        <c:v>0.37069999999999997</c:v>
                      </c:pt>
                      <c:pt idx="27">
                        <c:v>0.36599999999999999</c:v>
                      </c:pt>
                      <c:pt idx="28">
                        <c:v>0.36049999999999999</c:v>
                      </c:pt>
                      <c:pt idx="29">
                        <c:v>0.35820000000000002</c:v>
                      </c:pt>
                      <c:pt idx="30">
                        <c:v>0.35809999999999997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D-3B91-48BA-AF32-9F2CDF3B3761}"/>
                  </c:ext>
                </c:extLst>
              </c15:ser>
            </c15:filteredLineSeries>
            <c15:filteredLineSeries>
              <c15:ser>
                <c:idx val="46"/>
                <c:order val="4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Test!$AV$8</c15:sqref>
                        </c15:formulaRef>
                      </c:ext>
                    </c:extLst>
                    <c:strCache>
                      <c:ptCount val="1"/>
                      <c:pt idx="0">
                        <c:v>Neutral 8</c:v>
                      </c:pt>
                    </c:strCache>
                  </c:strRef>
                </c:tx>
                <c:spPr>
                  <a:ln w="28575" cap="rnd">
                    <a:solidFill>
                      <a:schemeClr val="accent5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Test!$AV$9:$AV$39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0.37209999999999999</c:v>
                      </c:pt>
                      <c:pt idx="1">
                        <c:v>0.48570000000000002</c:v>
                      </c:pt>
                      <c:pt idx="2">
                        <c:v>0.58440000000000003</c:v>
                      </c:pt>
                      <c:pt idx="3">
                        <c:v>0.61529999999999996</c:v>
                      </c:pt>
                      <c:pt idx="4">
                        <c:v>0.60609999999999997</c:v>
                      </c:pt>
                      <c:pt idx="5">
                        <c:v>0.60550000000000004</c:v>
                      </c:pt>
                      <c:pt idx="6">
                        <c:v>0.61070000000000002</c:v>
                      </c:pt>
                      <c:pt idx="7">
                        <c:v>0.60980000000000001</c:v>
                      </c:pt>
                      <c:pt idx="8">
                        <c:v>0.60780000000000001</c:v>
                      </c:pt>
                      <c:pt idx="9">
                        <c:v>0.61099999999999999</c:v>
                      </c:pt>
                      <c:pt idx="10">
                        <c:v>0.61460000000000004</c:v>
                      </c:pt>
                      <c:pt idx="11">
                        <c:v>0.61329999999999996</c:v>
                      </c:pt>
                      <c:pt idx="12">
                        <c:v>0.61070000000000002</c:v>
                      </c:pt>
                      <c:pt idx="13">
                        <c:v>0.61099999999999999</c:v>
                      </c:pt>
                      <c:pt idx="14">
                        <c:v>0.61209999999999998</c:v>
                      </c:pt>
                      <c:pt idx="15">
                        <c:v>0.61109999999999998</c:v>
                      </c:pt>
                      <c:pt idx="16">
                        <c:v>0.60950000000000004</c:v>
                      </c:pt>
                      <c:pt idx="17">
                        <c:v>0.61019999999999996</c:v>
                      </c:pt>
                      <c:pt idx="18">
                        <c:v>0.61209999999999998</c:v>
                      </c:pt>
                      <c:pt idx="19">
                        <c:v>0.61350000000000005</c:v>
                      </c:pt>
                      <c:pt idx="20">
                        <c:v>0.61370000000000002</c:v>
                      </c:pt>
                      <c:pt idx="21">
                        <c:v>0.61270000000000002</c:v>
                      </c:pt>
                      <c:pt idx="22">
                        <c:v>0.61080000000000001</c:v>
                      </c:pt>
                      <c:pt idx="23">
                        <c:v>0.6089</c:v>
                      </c:pt>
                      <c:pt idx="24">
                        <c:v>0.60880000000000001</c:v>
                      </c:pt>
                      <c:pt idx="25">
                        <c:v>0.61160000000000003</c:v>
                      </c:pt>
                      <c:pt idx="26">
                        <c:v>0.61250000000000004</c:v>
                      </c:pt>
                      <c:pt idx="27">
                        <c:v>0.60709999999999997</c:v>
                      </c:pt>
                      <c:pt idx="28">
                        <c:v>0.60060000000000002</c:v>
                      </c:pt>
                      <c:pt idx="29">
                        <c:v>0.59950000000000003</c:v>
                      </c:pt>
                      <c:pt idx="30">
                        <c:v>0.60199999999999998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E-3B91-48BA-AF32-9F2CDF3B3761}"/>
                  </c:ext>
                </c:extLst>
              </c15:ser>
            </c15:filteredLineSeries>
            <c15:filteredLineSeries>
              <c15:ser>
                <c:idx val="47"/>
                <c:order val="4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Test!$AW$8</c15:sqref>
                        </c15:formulaRef>
                      </c:ext>
                    </c:extLst>
                    <c:strCache>
                      <c:ptCount val="1"/>
                      <c:pt idx="0">
                        <c:v>White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7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Test!$A$9:$A$39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Test!$AW$9:$AW$39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0.41170000000000001</c:v>
                      </c:pt>
                      <c:pt idx="1">
                        <c:v>0.60909999999999997</c:v>
                      </c:pt>
                      <c:pt idx="2">
                        <c:v>0.80510000000000004</c:v>
                      </c:pt>
                      <c:pt idx="3">
                        <c:v>0.88349999999999995</c:v>
                      </c:pt>
                      <c:pt idx="4">
                        <c:v>0.87870000000000004</c:v>
                      </c:pt>
                      <c:pt idx="5">
                        <c:v>0.88239999999999996</c:v>
                      </c:pt>
                      <c:pt idx="6">
                        <c:v>0.89559999999999995</c:v>
                      </c:pt>
                      <c:pt idx="7">
                        <c:v>0.90069999999999995</c:v>
                      </c:pt>
                      <c:pt idx="8">
                        <c:v>0.90310000000000001</c:v>
                      </c:pt>
                      <c:pt idx="9">
                        <c:v>0.91120000000000001</c:v>
                      </c:pt>
                      <c:pt idx="10">
                        <c:v>0.91839999999999999</c:v>
                      </c:pt>
                      <c:pt idx="11">
                        <c:v>0.91810000000000003</c:v>
                      </c:pt>
                      <c:pt idx="12">
                        <c:v>0.91590000000000005</c:v>
                      </c:pt>
                      <c:pt idx="13">
                        <c:v>0.91800000000000004</c:v>
                      </c:pt>
                      <c:pt idx="14">
                        <c:v>0.92090000000000005</c:v>
                      </c:pt>
                      <c:pt idx="15">
                        <c:v>0.9194</c:v>
                      </c:pt>
                      <c:pt idx="16">
                        <c:v>0.91679999999999995</c:v>
                      </c:pt>
                      <c:pt idx="17">
                        <c:v>0.91830000000000001</c:v>
                      </c:pt>
                      <c:pt idx="18">
                        <c:v>0.92259999999999998</c:v>
                      </c:pt>
                      <c:pt idx="19">
                        <c:v>0.9264</c:v>
                      </c:pt>
                      <c:pt idx="20">
                        <c:v>0.92889999999999995</c:v>
                      </c:pt>
                      <c:pt idx="21">
                        <c:v>0.92979999999999996</c:v>
                      </c:pt>
                      <c:pt idx="22">
                        <c:v>0.92930000000000001</c:v>
                      </c:pt>
                      <c:pt idx="23">
                        <c:v>0.92789999999999995</c:v>
                      </c:pt>
                      <c:pt idx="24">
                        <c:v>0.92949999999999999</c:v>
                      </c:pt>
                      <c:pt idx="25">
                        <c:v>0.93659999999999999</c:v>
                      </c:pt>
                      <c:pt idx="26">
                        <c:v>0.9415</c:v>
                      </c:pt>
                      <c:pt idx="27">
                        <c:v>0.93610000000000004</c:v>
                      </c:pt>
                      <c:pt idx="28">
                        <c:v>0.92859999999999998</c:v>
                      </c:pt>
                      <c:pt idx="29">
                        <c:v>0.92920000000000003</c:v>
                      </c:pt>
                      <c:pt idx="30">
                        <c:v>0.93520000000000003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F-3B91-48BA-AF32-9F2CDF3B3761}"/>
                  </c:ext>
                </c:extLst>
              </c15:ser>
            </c15:filteredLineSeries>
          </c:ext>
        </c:extLst>
      </c:lineChart>
      <c:catAx>
        <c:axId val="200961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35346368"/>
        <c:crosses val="autoZero"/>
        <c:auto val="1"/>
        <c:lblAlgn val="ctr"/>
        <c:lblOffset val="100"/>
        <c:noMultiLvlLbl val="0"/>
      </c:catAx>
      <c:valAx>
        <c:axId val="18353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961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'CM1'!$C$2</c:f>
              <c:strCache>
                <c:ptCount val="1"/>
                <c:pt idx="0">
                  <c:v>Dark Skin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xVal>
          <c:yVal>
            <c:numRef>
              <c:f>'CM1'!$C$3:$C$33</c:f>
              <c:numCache>
                <c:formatCode>General</c:formatCode>
                <c:ptCount val="31"/>
                <c:pt idx="0">
                  <c:v>6.6400000000000001E-2</c:v>
                </c:pt>
                <c:pt idx="1">
                  <c:v>6.7599999999999993E-2</c:v>
                </c:pt>
                <c:pt idx="2">
                  <c:v>6.8099999999999994E-2</c:v>
                </c:pt>
                <c:pt idx="3">
                  <c:v>6.7500000000000004E-2</c:v>
                </c:pt>
                <c:pt idx="4">
                  <c:v>6.6900000000000001E-2</c:v>
                </c:pt>
                <c:pt idx="5">
                  <c:v>6.7500000000000004E-2</c:v>
                </c:pt>
                <c:pt idx="6">
                  <c:v>6.93E-2</c:v>
                </c:pt>
                <c:pt idx="7">
                  <c:v>7.17E-2</c:v>
                </c:pt>
                <c:pt idx="8">
                  <c:v>7.3999999999999996E-2</c:v>
                </c:pt>
                <c:pt idx="9">
                  <c:v>7.5300000000000006E-2</c:v>
                </c:pt>
                <c:pt idx="10">
                  <c:v>7.6499999999999999E-2</c:v>
                </c:pt>
                <c:pt idx="11">
                  <c:v>7.8299999999999995E-2</c:v>
                </c:pt>
                <c:pt idx="12">
                  <c:v>8.0500000000000002E-2</c:v>
                </c:pt>
                <c:pt idx="13">
                  <c:v>8.2699999999999996E-2</c:v>
                </c:pt>
                <c:pt idx="14">
                  <c:v>8.5500000000000007E-2</c:v>
                </c:pt>
                <c:pt idx="15">
                  <c:v>8.9800000000000005E-2</c:v>
                </c:pt>
                <c:pt idx="16">
                  <c:v>9.7500000000000003E-2</c:v>
                </c:pt>
                <c:pt idx="17">
                  <c:v>0.1111</c:v>
                </c:pt>
                <c:pt idx="18">
                  <c:v>0.128</c:v>
                </c:pt>
                <c:pt idx="19">
                  <c:v>0.1426</c:v>
                </c:pt>
                <c:pt idx="20">
                  <c:v>0.15260000000000001</c:v>
                </c:pt>
                <c:pt idx="21">
                  <c:v>0.1575</c:v>
                </c:pt>
                <c:pt idx="22">
                  <c:v>0.16020000000000001</c:v>
                </c:pt>
                <c:pt idx="23">
                  <c:v>0.1641</c:v>
                </c:pt>
                <c:pt idx="24">
                  <c:v>0.16930000000000001</c:v>
                </c:pt>
                <c:pt idx="25">
                  <c:v>0.1744</c:v>
                </c:pt>
                <c:pt idx="26">
                  <c:v>0.17710000000000001</c:v>
                </c:pt>
                <c:pt idx="27">
                  <c:v>0.1754</c:v>
                </c:pt>
                <c:pt idx="28">
                  <c:v>0.17230000000000001</c:v>
                </c:pt>
                <c:pt idx="29">
                  <c:v>0.1714</c:v>
                </c:pt>
                <c:pt idx="30">
                  <c:v>0.1721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A1-4504-A63D-157BEC44BFDC}"/>
            </c:ext>
          </c:extLst>
        </c:ser>
        <c:ser>
          <c:idx val="1"/>
          <c:order val="1"/>
          <c:tx>
            <c:strRef>
              <c:f>'CM1'!$D$2</c:f>
              <c:strCache>
                <c:ptCount val="1"/>
                <c:pt idx="0">
                  <c:v>Light Skin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'CM1'!$D$3:$D$33</c:f>
              <c:numCache>
                <c:formatCode>General</c:formatCode>
                <c:ptCount val="31"/>
                <c:pt idx="0">
                  <c:v>0.16569999999999999</c:v>
                </c:pt>
                <c:pt idx="1">
                  <c:v>0.1757</c:v>
                </c:pt>
                <c:pt idx="2">
                  <c:v>0.1842</c:v>
                </c:pt>
                <c:pt idx="3">
                  <c:v>0.18970000000000001</c:v>
                </c:pt>
                <c:pt idx="4">
                  <c:v>0.19639999999999999</c:v>
                </c:pt>
                <c:pt idx="5">
                  <c:v>0.20960000000000001</c:v>
                </c:pt>
                <c:pt idx="6">
                  <c:v>0.22989999999999999</c:v>
                </c:pt>
                <c:pt idx="7">
                  <c:v>0.25719999999999998</c:v>
                </c:pt>
                <c:pt idx="8">
                  <c:v>0.29060000000000002</c:v>
                </c:pt>
                <c:pt idx="9">
                  <c:v>0.32640000000000002</c:v>
                </c:pt>
                <c:pt idx="10">
                  <c:v>0.34689999999999999</c:v>
                </c:pt>
                <c:pt idx="11">
                  <c:v>0.33710000000000001</c:v>
                </c:pt>
                <c:pt idx="12">
                  <c:v>0.31040000000000001</c:v>
                </c:pt>
                <c:pt idx="13">
                  <c:v>0.28360000000000002</c:v>
                </c:pt>
                <c:pt idx="14">
                  <c:v>0.26419999999999999</c:v>
                </c:pt>
                <c:pt idx="15">
                  <c:v>0.25629999999999997</c:v>
                </c:pt>
                <c:pt idx="16">
                  <c:v>0.26200000000000001</c:v>
                </c:pt>
                <c:pt idx="17">
                  <c:v>0.2848</c:v>
                </c:pt>
                <c:pt idx="18">
                  <c:v>0.33040000000000003</c:v>
                </c:pt>
                <c:pt idx="19">
                  <c:v>0.40479999999999999</c:v>
                </c:pt>
                <c:pt idx="20">
                  <c:v>0.48780000000000001</c:v>
                </c:pt>
                <c:pt idx="21">
                  <c:v>0.53920000000000001</c:v>
                </c:pt>
                <c:pt idx="22">
                  <c:v>0.56059999999999999</c:v>
                </c:pt>
                <c:pt idx="23">
                  <c:v>0.57489999999999997</c:v>
                </c:pt>
                <c:pt idx="24">
                  <c:v>0.59130000000000005</c:v>
                </c:pt>
                <c:pt idx="25">
                  <c:v>0.61299999999999999</c:v>
                </c:pt>
                <c:pt idx="26">
                  <c:v>0.63490000000000002</c:v>
                </c:pt>
                <c:pt idx="27">
                  <c:v>0.6502</c:v>
                </c:pt>
                <c:pt idx="28">
                  <c:v>0.66390000000000005</c:v>
                </c:pt>
                <c:pt idx="29">
                  <c:v>0.68330000000000002</c:v>
                </c:pt>
                <c:pt idx="30">
                  <c:v>0.70709999999999995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1-8AA1-4504-A63D-157BEC44BFDC}"/>
            </c:ext>
          </c:extLst>
        </c:ser>
        <c:ser>
          <c:idx val="2"/>
          <c:order val="2"/>
          <c:tx>
            <c:strRef>
              <c:f>'CM1'!$E$2</c:f>
              <c:strCache>
                <c:ptCount val="1"/>
                <c:pt idx="0">
                  <c:v>Blue Sky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'CM1'!$E$3:$E$33</c:f>
              <c:numCache>
                <c:formatCode>General</c:formatCode>
                <c:ptCount val="31"/>
                <c:pt idx="0">
                  <c:v>0.22720000000000001</c:v>
                </c:pt>
                <c:pt idx="1">
                  <c:v>0.26119999999999999</c:v>
                </c:pt>
                <c:pt idx="2">
                  <c:v>0.29289999999999999</c:v>
                </c:pt>
                <c:pt idx="3">
                  <c:v>0.31469999999999998</c:v>
                </c:pt>
                <c:pt idx="4">
                  <c:v>0.32750000000000001</c:v>
                </c:pt>
                <c:pt idx="5">
                  <c:v>0.33489999999999998</c:v>
                </c:pt>
                <c:pt idx="6">
                  <c:v>0.33560000000000001</c:v>
                </c:pt>
                <c:pt idx="7">
                  <c:v>0.3276</c:v>
                </c:pt>
                <c:pt idx="8">
                  <c:v>0.3135</c:v>
                </c:pt>
                <c:pt idx="9">
                  <c:v>0.29549999999999998</c:v>
                </c:pt>
                <c:pt idx="10">
                  <c:v>0.27300000000000002</c:v>
                </c:pt>
                <c:pt idx="11">
                  <c:v>0.24690000000000001</c:v>
                </c:pt>
                <c:pt idx="12">
                  <c:v>0.224</c:v>
                </c:pt>
                <c:pt idx="13">
                  <c:v>0.20849999999999999</c:v>
                </c:pt>
                <c:pt idx="14">
                  <c:v>0.1963</c:v>
                </c:pt>
                <c:pt idx="15">
                  <c:v>0.18310000000000001</c:v>
                </c:pt>
                <c:pt idx="16">
                  <c:v>0.1701</c:v>
                </c:pt>
                <c:pt idx="17">
                  <c:v>0.15970000000000001</c:v>
                </c:pt>
                <c:pt idx="18">
                  <c:v>0.15359999999999999</c:v>
                </c:pt>
                <c:pt idx="19">
                  <c:v>0.152</c:v>
                </c:pt>
                <c:pt idx="20">
                  <c:v>0.1507</c:v>
                </c:pt>
                <c:pt idx="21">
                  <c:v>0.14549999999999999</c:v>
                </c:pt>
                <c:pt idx="22">
                  <c:v>0.13969999999999999</c:v>
                </c:pt>
                <c:pt idx="23">
                  <c:v>0.13750000000000001</c:v>
                </c:pt>
                <c:pt idx="24">
                  <c:v>0.14099999999999999</c:v>
                </c:pt>
                <c:pt idx="25">
                  <c:v>0.15079999999999999</c:v>
                </c:pt>
                <c:pt idx="26">
                  <c:v>0.16159999999999999</c:v>
                </c:pt>
                <c:pt idx="27">
                  <c:v>0.1661</c:v>
                </c:pt>
                <c:pt idx="28">
                  <c:v>0.16420000000000001</c:v>
                </c:pt>
                <c:pt idx="29">
                  <c:v>0.15890000000000001</c:v>
                </c:pt>
                <c:pt idx="30">
                  <c:v>0.1522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2-8AA1-4504-A63D-157BEC44BFDC}"/>
            </c:ext>
          </c:extLst>
        </c:ser>
        <c:ser>
          <c:idx val="3"/>
          <c:order val="3"/>
          <c:tx>
            <c:strRef>
              <c:f>'CM1'!$F$2</c:f>
              <c:strCache>
                <c:ptCount val="1"/>
                <c:pt idx="0">
                  <c:v>Foliage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'CM1'!$F$3:$F$33</c:f>
              <c:numCache>
                <c:formatCode>General</c:formatCode>
                <c:ptCount val="31"/>
                <c:pt idx="0">
                  <c:v>5.4300000000000001E-2</c:v>
                </c:pt>
                <c:pt idx="1">
                  <c:v>5.4100000000000002E-2</c:v>
                </c:pt>
                <c:pt idx="2">
                  <c:v>5.3999999999999999E-2</c:v>
                </c:pt>
                <c:pt idx="3">
                  <c:v>5.4100000000000002E-2</c:v>
                </c:pt>
                <c:pt idx="4">
                  <c:v>5.4899999999999997E-2</c:v>
                </c:pt>
                <c:pt idx="5">
                  <c:v>5.7500000000000002E-2</c:v>
                </c:pt>
                <c:pt idx="6">
                  <c:v>6.3200000000000006E-2</c:v>
                </c:pt>
                <c:pt idx="7">
                  <c:v>7.3200000000000001E-2</c:v>
                </c:pt>
                <c:pt idx="8">
                  <c:v>8.3199999999999996E-2</c:v>
                </c:pt>
                <c:pt idx="9">
                  <c:v>8.7999999999999995E-2</c:v>
                </c:pt>
                <c:pt idx="10">
                  <c:v>9.4700000000000006E-2</c:v>
                </c:pt>
                <c:pt idx="11">
                  <c:v>0.11260000000000001</c:v>
                </c:pt>
                <c:pt idx="12">
                  <c:v>0.13900000000000001</c:v>
                </c:pt>
                <c:pt idx="13">
                  <c:v>0.16400000000000001</c:v>
                </c:pt>
                <c:pt idx="14">
                  <c:v>0.17480000000000001</c:v>
                </c:pt>
                <c:pt idx="15">
                  <c:v>0.16350000000000001</c:v>
                </c:pt>
                <c:pt idx="16">
                  <c:v>0.14430000000000001</c:v>
                </c:pt>
                <c:pt idx="17">
                  <c:v>0.1321</c:v>
                </c:pt>
                <c:pt idx="18">
                  <c:v>0.1245</c:v>
                </c:pt>
                <c:pt idx="19">
                  <c:v>0.1171</c:v>
                </c:pt>
                <c:pt idx="20">
                  <c:v>0.1103</c:v>
                </c:pt>
                <c:pt idx="21">
                  <c:v>0.1056</c:v>
                </c:pt>
                <c:pt idx="22">
                  <c:v>0.1037</c:v>
                </c:pt>
                <c:pt idx="23">
                  <c:v>0.1051</c:v>
                </c:pt>
                <c:pt idx="24">
                  <c:v>0.1082</c:v>
                </c:pt>
                <c:pt idx="25">
                  <c:v>0.11119999999999999</c:v>
                </c:pt>
                <c:pt idx="26">
                  <c:v>0.1128</c:v>
                </c:pt>
                <c:pt idx="27">
                  <c:v>0.11260000000000001</c:v>
                </c:pt>
                <c:pt idx="28">
                  <c:v>0.1116</c:v>
                </c:pt>
                <c:pt idx="29">
                  <c:v>0.1113</c:v>
                </c:pt>
                <c:pt idx="30">
                  <c:v>0.1113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3-8AA1-4504-A63D-157BEC44BFDC}"/>
            </c:ext>
          </c:extLst>
        </c:ser>
        <c:ser>
          <c:idx val="4"/>
          <c:order val="4"/>
          <c:tx>
            <c:strRef>
              <c:f>'CM1'!$G$2</c:f>
              <c:strCache>
                <c:ptCount val="1"/>
                <c:pt idx="0">
                  <c:v>Blue Flower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'CM1'!$G$3:$G$33</c:f>
              <c:numCache>
                <c:formatCode>General</c:formatCode>
                <c:ptCount val="31"/>
                <c:pt idx="0">
                  <c:v>0.27839999999999998</c:v>
                </c:pt>
                <c:pt idx="1">
                  <c:v>0.33189999999999997</c:v>
                </c:pt>
                <c:pt idx="2">
                  <c:v>0.376</c:v>
                </c:pt>
                <c:pt idx="3">
                  <c:v>0.39150000000000001</c:v>
                </c:pt>
                <c:pt idx="4">
                  <c:v>0.38990000000000002</c:v>
                </c:pt>
                <c:pt idx="5">
                  <c:v>0.38919999999999999</c:v>
                </c:pt>
                <c:pt idx="6">
                  <c:v>0.3836</c:v>
                </c:pt>
                <c:pt idx="7">
                  <c:v>0.3659</c:v>
                </c:pt>
                <c:pt idx="8">
                  <c:v>0.34610000000000002</c:v>
                </c:pt>
                <c:pt idx="9">
                  <c:v>0.33139999999999997</c:v>
                </c:pt>
                <c:pt idx="10">
                  <c:v>0.30880000000000002</c:v>
                </c:pt>
                <c:pt idx="11">
                  <c:v>0.2727</c:v>
                </c:pt>
                <c:pt idx="12">
                  <c:v>0.2432</c:v>
                </c:pt>
                <c:pt idx="13">
                  <c:v>0.23080000000000001</c:v>
                </c:pt>
                <c:pt idx="14">
                  <c:v>0.214</c:v>
                </c:pt>
                <c:pt idx="15">
                  <c:v>0.1754</c:v>
                </c:pt>
                <c:pt idx="16">
                  <c:v>0.1366</c:v>
                </c:pt>
                <c:pt idx="17">
                  <c:v>0.1148</c:v>
                </c:pt>
                <c:pt idx="18">
                  <c:v>0.1113</c:v>
                </c:pt>
                <c:pt idx="19">
                  <c:v>0.12759999999999999</c:v>
                </c:pt>
                <c:pt idx="20">
                  <c:v>0.1593</c:v>
                </c:pt>
                <c:pt idx="21">
                  <c:v>0.1966</c:v>
                </c:pt>
                <c:pt idx="22">
                  <c:v>0.23380000000000001</c:v>
                </c:pt>
                <c:pt idx="23">
                  <c:v>0.26879999999999998</c:v>
                </c:pt>
                <c:pt idx="24">
                  <c:v>0.30499999999999999</c:v>
                </c:pt>
                <c:pt idx="25">
                  <c:v>0.3463</c:v>
                </c:pt>
                <c:pt idx="26">
                  <c:v>0.37840000000000001</c:v>
                </c:pt>
                <c:pt idx="27">
                  <c:v>0.38229999999999997</c:v>
                </c:pt>
                <c:pt idx="28">
                  <c:v>0.3715</c:v>
                </c:pt>
                <c:pt idx="29">
                  <c:v>0.36599999999999999</c:v>
                </c:pt>
                <c:pt idx="30">
                  <c:v>0.36559999999999998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4-8AA1-4504-A63D-157BEC44BFDC}"/>
            </c:ext>
          </c:extLst>
        </c:ser>
        <c:ser>
          <c:idx val="5"/>
          <c:order val="5"/>
          <c:tx>
            <c:strRef>
              <c:f>'CM1'!$H$2</c:f>
              <c:strCache>
                <c:ptCount val="1"/>
                <c:pt idx="0">
                  <c:v>Bluish Green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'CM1'!$H$3:$H$33</c:f>
              <c:numCache>
                <c:formatCode>General</c:formatCode>
                <c:ptCount val="31"/>
                <c:pt idx="0">
                  <c:v>0.2482</c:v>
                </c:pt>
                <c:pt idx="1">
                  <c:v>0.2873</c:v>
                </c:pt>
                <c:pt idx="2">
                  <c:v>0.3221</c:v>
                </c:pt>
                <c:pt idx="3">
                  <c:v>0.34300000000000003</c:v>
                </c:pt>
                <c:pt idx="4">
                  <c:v>0.35820000000000002</c:v>
                </c:pt>
                <c:pt idx="5">
                  <c:v>0.38119999999999998</c:v>
                </c:pt>
                <c:pt idx="6">
                  <c:v>0.41499999999999998</c:v>
                </c:pt>
                <c:pt idx="7">
                  <c:v>0.45900000000000002</c:v>
                </c:pt>
                <c:pt idx="8">
                  <c:v>0.50690000000000002</c:v>
                </c:pt>
                <c:pt idx="9">
                  <c:v>0.54869999999999997</c:v>
                </c:pt>
                <c:pt idx="10">
                  <c:v>0.57389999999999997</c:v>
                </c:pt>
                <c:pt idx="11">
                  <c:v>0.57620000000000005</c:v>
                </c:pt>
                <c:pt idx="12">
                  <c:v>0.56369999999999998</c:v>
                </c:pt>
                <c:pt idx="13">
                  <c:v>0.54510000000000003</c:v>
                </c:pt>
                <c:pt idx="14">
                  <c:v>0.51690000000000003</c:v>
                </c:pt>
                <c:pt idx="15">
                  <c:v>0.47510000000000002</c:v>
                </c:pt>
                <c:pt idx="16">
                  <c:v>0.42870000000000003</c:v>
                </c:pt>
                <c:pt idx="17">
                  <c:v>0.3861</c:v>
                </c:pt>
                <c:pt idx="18">
                  <c:v>0.34510000000000002</c:v>
                </c:pt>
                <c:pt idx="19">
                  <c:v>0.3029</c:v>
                </c:pt>
                <c:pt idx="20">
                  <c:v>0.26190000000000002</c:v>
                </c:pt>
                <c:pt idx="21">
                  <c:v>0.22539999999999999</c:v>
                </c:pt>
                <c:pt idx="22">
                  <c:v>0.1988</c:v>
                </c:pt>
                <c:pt idx="23">
                  <c:v>0.1842</c:v>
                </c:pt>
                <c:pt idx="24">
                  <c:v>0.1757</c:v>
                </c:pt>
                <c:pt idx="25">
                  <c:v>0.16819999999999999</c:v>
                </c:pt>
                <c:pt idx="26">
                  <c:v>0.1638</c:v>
                </c:pt>
                <c:pt idx="27">
                  <c:v>0.16539999999999999</c:v>
                </c:pt>
                <c:pt idx="28">
                  <c:v>0.17150000000000001</c:v>
                </c:pt>
                <c:pt idx="29">
                  <c:v>0.17979999999999999</c:v>
                </c:pt>
                <c:pt idx="30">
                  <c:v>0.18909999999999999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5-8AA1-4504-A63D-157BEC44BFDC}"/>
            </c:ext>
          </c:extLst>
        </c:ser>
        <c:ser>
          <c:idx val="6"/>
          <c:order val="6"/>
          <c:tx>
            <c:strRef>
              <c:f>'CM1'!$I$2</c:f>
              <c:strCache>
                <c:ptCount val="1"/>
                <c:pt idx="0">
                  <c:v>Orange Yellow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'CM1'!$I$3:$I$33</c:f>
              <c:numCache>
                <c:formatCode>General</c:formatCode>
                <c:ptCount val="31"/>
                <c:pt idx="0">
                  <c:v>6.1100000000000002E-2</c:v>
                </c:pt>
                <c:pt idx="1">
                  <c:v>6.1199999999999997E-2</c:v>
                </c:pt>
                <c:pt idx="2">
                  <c:v>6.0699999999999997E-2</c:v>
                </c:pt>
                <c:pt idx="3">
                  <c:v>5.9499999999999997E-2</c:v>
                </c:pt>
                <c:pt idx="4">
                  <c:v>5.8999999999999997E-2</c:v>
                </c:pt>
                <c:pt idx="5">
                  <c:v>6.0600000000000001E-2</c:v>
                </c:pt>
                <c:pt idx="6">
                  <c:v>6.3799999999999996E-2</c:v>
                </c:pt>
                <c:pt idx="7">
                  <c:v>6.8000000000000005E-2</c:v>
                </c:pt>
                <c:pt idx="8">
                  <c:v>7.6200000000000004E-2</c:v>
                </c:pt>
                <c:pt idx="9">
                  <c:v>9.2999999999999999E-2</c:v>
                </c:pt>
                <c:pt idx="10">
                  <c:v>0.1225</c:v>
                </c:pt>
                <c:pt idx="11">
                  <c:v>0.16930000000000001</c:v>
                </c:pt>
                <c:pt idx="12">
                  <c:v>0.23530000000000001</c:v>
                </c:pt>
                <c:pt idx="13">
                  <c:v>0.31419999999999998</c:v>
                </c:pt>
                <c:pt idx="14">
                  <c:v>0.38750000000000001</c:v>
                </c:pt>
                <c:pt idx="15">
                  <c:v>0.43080000000000002</c:v>
                </c:pt>
                <c:pt idx="16">
                  <c:v>0.4582</c:v>
                </c:pt>
                <c:pt idx="17">
                  <c:v>0.50239999999999996</c:v>
                </c:pt>
                <c:pt idx="18">
                  <c:v>0.55820000000000003</c:v>
                </c:pt>
                <c:pt idx="19">
                  <c:v>0.60389999999999999</c:v>
                </c:pt>
                <c:pt idx="20">
                  <c:v>0.63400000000000001</c:v>
                </c:pt>
                <c:pt idx="21">
                  <c:v>0.65059999999999996</c:v>
                </c:pt>
                <c:pt idx="22">
                  <c:v>0.65839999999999999</c:v>
                </c:pt>
                <c:pt idx="23">
                  <c:v>0.66310000000000002</c:v>
                </c:pt>
                <c:pt idx="24">
                  <c:v>0.66900000000000004</c:v>
                </c:pt>
                <c:pt idx="25">
                  <c:v>0.67849999999999999</c:v>
                </c:pt>
                <c:pt idx="26">
                  <c:v>0.68569999999999998</c:v>
                </c:pt>
                <c:pt idx="27">
                  <c:v>0.68440000000000001</c:v>
                </c:pt>
                <c:pt idx="28">
                  <c:v>0.68140000000000001</c:v>
                </c:pt>
                <c:pt idx="29">
                  <c:v>0.68510000000000004</c:v>
                </c:pt>
                <c:pt idx="30">
                  <c:v>0.69340000000000002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6-8AA1-4504-A63D-157BEC44BFDC}"/>
            </c:ext>
          </c:extLst>
        </c:ser>
        <c:ser>
          <c:idx val="7"/>
          <c:order val="7"/>
          <c:tx>
            <c:strRef>
              <c:f>'CM1'!$J$2</c:f>
              <c:strCache>
                <c:ptCount val="1"/>
                <c:pt idx="0">
                  <c:v>Yellow Green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'CM1'!$J$3:$J$33</c:f>
              <c:numCache>
                <c:formatCode>General</c:formatCode>
                <c:ptCount val="31"/>
                <c:pt idx="0">
                  <c:v>6.1899999999999997E-2</c:v>
                </c:pt>
                <c:pt idx="1">
                  <c:v>6.3E-2</c:v>
                </c:pt>
                <c:pt idx="2">
                  <c:v>6.4100000000000004E-2</c:v>
                </c:pt>
                <c:pt idx="3">
                  <c:v>6.5500000000000003E-2</c:v>
                </c:pt>
                <c:pt idx="4">
                  <c:v>6.8599999999999994E-2</c:v>
                </c:pt>
                <c:pt idx="5">
                  <c:v>7.5399999999999995E-2</c:v>
                </c:pt>
                <c:pt idx="6">
                  <c:v>8.5500000000000007E-2</c:v>
                </c:pt>
                <c:pt idx="7">
                  <c:v>9.9299999999999999E-2</c:v>
                </c:pt>
                <c:pt idx="8">
                  <c:v>0.12429999999999999</c:v>
                </c:pt>
                <c:pt idx="9">
                  <c:v>0.1749</c:v>
                </c:pt>
                <c:pt idx="10">
                  <c:v>0.25719999999999998</c:v>
                </c:pt>
                <c:pt idx="11">
                  <c:v>0.36170000000000002</c:v>
                </c:pt>
                <c:pt idx="12">
                  <c:v>0.46389999999999998</c:v>
                </c:pt>
                <c:pt idx="13">
                  <c:v>0.52669999999999995</c:v>
                </c:pt>
                <c:pt idx="14">
                  <c:v>0.53359999999999996</c:v>
                </c:pt>
                <c:pt idx="15">
                  <c:v>0.49519999999999997</c:v>
                </c:pt>
                <c:pt idx="16">
                  <c:v>0.45019999999999999</c:v>
                </c:pt>
                <c:pt idx="17">
                  <c:v>0.42730000000000001</c:v>
                </c:pt>
                <c:pt idx="18">
                  <c:v>0.40849999999999997</c:v>
                </c:pt>
                <c:pt idx="19">
                  <c:v>0.37330000000000002</c:v>
                </c:pt>
                <c:pt idx="20">
                  <c:v>0.33400000000000002</c:v>
                </c:pt>
                <c:pt idx="21">
                  <c:v>0.30470000000000003</c:v>
                </c:pt>
                <c:pt idx="22">
                  <c:v>0.28770000000000001</c:v>
                </c:pt>
                <c:pt idx="23">
                  <c:v>0.28189999999999998</c:v>
                </c:pt>
                <c:pt idx="24">
                  <c:v>0.28120000000000001</c:v>
                </c:pt>
                <c:pt idx="25">
                  <c:v>0.28029999999999999</c:v>
                </c:pt>
                <c:pt idx="26">
                  <c:v>0.2828</c:v>
                </c:pt>
                <c:pt idx="27">
                  <c:v>0.29349999999999998</c:v>
                </c:pt>
                <c:pt idx="28">
                  <c:v>0.30880000000000002</c:v>
                </c:pt>
                <c:pt idx="29">
                  <c:v>0.32279999999999998</c:v>
                </c:pt>
                <c:pt idx="30">
                  <c:v>0.33550000000000002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7-8AA1-4504-A63D-157BEC44BFDC}"/>
            </c:ext>
          </c:extLst>
        </c:ser>
        <c:ser>
          <c:idx val="8"/>
          <c:order val="8"/>
          <c:tx>
            <c:strRef>
              <c:f>'CM1'!$K$2</c:f>
              <c:strCache>
                <c:ptCount val="1"/>
                <c:pt idx="0">
                  <c:v>Purple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'CM1'!$K$3:$K$33</c:f>
              <c:numCache>
                <c:formatCode>General</c:formatCode>
                <c:ptCount val="31"/>
                <c:pt idx="0">
                  <c:v>0.16880000000000001</c:v>
                </c:pt>
                <c:pt idx="1">
                  <c:v>0.17979999999999999</c:v>
                </c:pt>
                <c:pt idx="2">
                  <c:v>0.1827</c:v>
                </c:pt>
                <c:pt idx="3">
                  <c:v>0.1719</c:v>
                </c:pt>
                <c:pt idx="4">
                  <c:v>0.156</c:v>
                </c:pt>
                <c:pt idx="5">
                  <c:v>0.14249999999999999</c:v>
                </c:pt>
                <c:pt idx="6">
                  <c:v>0.1273</c:v>
                </c:pt>
                <c:pt idx="7">
                  <c:v>0.1085</c:v>
                </c:pt>
                <c:pt idx="8">
                  <c:v>9.4299999999999995E-2</c:v>
                </c:pt>
                <c:pt idx="9">
                  <c:v>8.7800000000000003E-2</c:v>
                </c:pt>
                <c:pt idx="10">
                  <c:v>0.08</c:v>
                </c:pt>
                <c:pt idx="11">
                  <c:v>6.6299999999999998E-2</c:v>
                </c:pt>
                <c:pt idx="12">
                  <c:v>5.6000000000000001E-2</c:v>
                </c:pt>
                <c:pt idx="13">
                  <c:v>5.3900000000000003E-2</c:v>
                </c:pt>
                <c:pt idx="14">
                  <c:v>5.3499999999999999E-2</c:v>
                </c:pt>
                <c:pt idx="15">
                  <c:v>4.7899999999999998E-2</c:v>
                </c:pt>
                <c:pt idx="16">
                  <c:v>4.1500000000000002E-2</c:v>
                </c:pt>
                <c:pt idx="17">
                  <c:v>3.9399999999999998E-2</c:v>
                </c:pt>
                <c:pt idx="18">
                  <c:v>4.2099999999999999E-2</c:v>
                </c:pt>
                <c:pt idx="19">
                  <c:v>5.04E-2</c:v>
                </c:pt>
                <c:pt idx="20">
                  <c:v>6.5500000000000003E-2</c:v>
                </c:pt>
                <c:pt idx="21">
                  <c:v>8.8900000000000007E-2</c:v>
                </c:pt>
                <c:pt idx="22">
                  <c:v>0.1143</c:v>
                </c:pt>
                <c:pt idx="23">
                  <c:v>0.12870000000000001</c:v>
                </c:pt>
                <c:pt idx="24">
                  <c:v>0.13650000000000001</c:v>
                </c:pt>
                <c:pt idx="25">
                  <c:v>0.14940000000000001</c:v>
                </c:pt>
                <c:pt idx="26">
                  <c:v>0.16470000000000001</c:v>
                </c:pt>
                <c:pt idx="27">
                  <c:v>0.1739</c:v>
                </c:pt>
                <c:pt idx="28">
                  <c:v>0.1764</c:v>
                </c:pt>
                <c:pt idx="29">
                  <c:v>0.1749</c:v>
                </c:pt>
                <c:pt idx="30">
                  <c:v>0.17180000000000001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8AA1-4504-A63D-157BEC44BFDC}"/>
            </c:ext>
          </c:extLst>
        </c:ser>
        <c:ser>
          <c:idx val="9"/>
          <c:order val="9"/>
          <c:tx>
            <c:strRef>
              <c:f>'CM1'!$L$2</c:f>
              <c:strCache>
                <c:ptCount val="1"/>
                <c:pt idx="0">
                  <c:v>Moderate Red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'CM1'!$L$3:$L$33</c:f>
              <c:numCache>
                <c:formatCode>General</c:formatCode>
                <c:ptCount val="31"/>
                <c:pt idx="0">
                  <c:v>0.13589999999999999</c:v>
                </c:pt>
                <c:pt idx="1">
                  <c:v>0.13650000000000001</c:v>
                </c:pt>
                <c:pt idx="2">
                  <c:v>0.1356</c:v>
                </c:pt>
                <c:pt idx="3">
                  <c:v>0.13239999999999999</c:v>
                </c:pt>
                <c:pt idx="4">
                  <c:v>0.12859999999999999</c:v>
                </c:pt>
                <c:pt idx="5">
                  <c:v>0.12570000000000001</c:v>
                </c:pt>
                <c:pt idx="6">
                  <c:v>0.123</c:v>
                </c:pt>
                <c:pt idx="7">
                  <c:v>0.1195</c:v>
                </c:pt>
                <c:pt idx="8">
                  <c:v>0.11609999999999999</c:v>
                </c:pt>
                <c:pt idx="9">
                  <c:v>0.11360000000000001</c:v>
                </c:pt>
                <c:pt idx="10">
                  <c:v>0.1095</c:v>
                </c:pt>
                <c:pt idx="11">
                  <c:v>0.10249999999999999</c:v>
                </c:pt>
                <c:pt idx="12">
                  <c:v>9.6699999999999994E-2</c:v>
                </c:pt>
                <c:pt idx="13">
                  <c:v>9.4600000000000004E-2</c:v>
                </c:pt>
                <c:pt idx="14">
                  <c:v>9.3399999999999997E-2</c:v>
                </c:pt>
                <c:pt idx="15">
                  <c:v>9.01E-2</c:v>
                </c:pt>
                <c:pt idx="16">
                  <c:v>9.1300000000000006E-2</c:v>
                </c:pt>
                <c:pt idx="17">
                  <c:v>0.107</c:v>
                </c:pt>
                <c:pt idx="18">
                  <c:v>0.15140000000000001</c:v>
                </c:pt>
                <c:pt idx="19">
                  <c:v>0.25330000000000003</c:v>
                </c:pt>
                <c:pt idx="20">
                  <c:v>0.41220000000000001</c:v>
                </c:pt>
                <c:pt idx="21">
                  <c:v>0.53520000000000001</c:v>
                </c:pt>
                <c:pt idx="22">
                  <c:v>0.58499999999999996</c:v>
                </c:pt>
                <c:pt idx="23">
                  <c:v>0.60370000000000001</c:v>
                </c:pt>
                <c:pt idx="24">
                  <c:v>0.61319999999999997</c:v>
                </c:pt>
                <c:pt idx="25">
                  <c:v>0.62329999999999997</c:v>
                </c:pt>
                <c:pt idx="26">
                  <c:v>0.62880000000000003</c:v>
                </c:pt>
                <c:pt idx="27">
                  <c:v>0.62260000000000004</c:v>
                </c:pt>
                <c:pt idx="28">
                  <c:v>0.61329999999999996</c:v>
                </c:pt>
                <c:pt idx="29">
                  <c:v>0.61140000000000005</c:v>
                </c:pt>
                <c:pt idx="30">
                  <c:v>0.61460000000000004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9-8AA1-4504-A63D-157BEC44BFDC}"/>
            </c:ext>
          </c:extLst>
        </c:ser>
        <c:ser>
          <c:idx val="10"/>
          <c:order val="10"/>
          <c:tx>
            <c:strRef>
              <c:f>'CM1'!$M$2</c:f>
              <c:strCache>
                <c:ptCount val="1"/>
                <c:pt idx="0">
                  <c:v>Purplish Blue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'CM1'!$M$3:$M$33</c:f>
              <c:numCache>
                <c:formatCode>General</c:formatCode>
                <c:ptCount val="31"/>
                <c:pt idx="0">
                  <c:v>0.253</c:v>
                </c:pt>
                <c:pt idx="1">
                  <c:v>0.30349999999999999</c:v>
                </c:pt>
                <c:pt idx="2">
                  <c:v>0.35239999999999999</c:v>
                </c:pt>
                <c:pt idx="3">
                  <c:v>0.3866</c:v>
                </c:pt>
                <c:pt idx="4">
                  <c:v>0.40539999999999998</c:v>
                </c:pt>
                <c:pt idx="5">
                  <c:v>0.41220000000000001</c:v>
                </c:pt>
                <c:pt idx="6">
                  <c:v>0.40139999999999998</c:v>
                </c:pt>
                <c:pt idx="7">
                  <c:v>0.36870000000000003</c:v>
                </c:pt>
                <c:pt idx="8">
                  <c:v>0.32029999999999997</c:v>
                </c:pt>
                <c:pt idx="9">
                  <c:v>0.26579999999999998</c:v>
                </c:pt>
                <c:pt idx="10">
                  <c:v>0.21479999999999999</c:v>
                </c:pt>
                <c:pt idx="11">
                  <c:v>0.17280000000000001</c:v>
                </c:pt>
                <c:pt idx="12">
                  <c:v>0.14149999999999999</c:v>
                </c:pt>
                <c:pt idx="13">
                  <c:v>0.12</c:v>
                </c:pt>
                <c:pt idx="14">
                  <c:v>0.1056</c:v>
                </c:pt>
                <c:pt idx="15">
                  <c:v>9.6199999999999994E-2</c:v>
                </c:pt>
                <c:pt idx="16">
                  <c:v>8.9399999999999993E-2</c:v>
                </c:pt>
                <c:pt idx="17">
                  <c:v>8.3900000000000002E-2</c:v>
                </c:pt>
                <c:pt idx="18">
                  <c:v>8.09E-2</c:v>
                </c:pt>
                <c:pt idx="19">
                  <c:v>8.1500000000000003E-2</c:v>
                </c:pt>
                <c:pt idx="20">
                  <c:v>8.3400000000000002E-2</c:v>
                </c:pt>
                <c:pt idx="21">
                  <c:v>8.3900000000000002E-2</c:v>
                </c:pt>
                <c:pt idx="22">
                  <c:v>8.43E-2</c:v>
                </c:pt>
                <c:pt idx="23">
                  <c:v>8.6800000000000002E-2</c:v>
                </c:pt>
                <c:pt idx="24">
                  <c:v>9.3100000000000002E-2</c:v>
                </c:pt>
                <c:pt idx="25">
                  <c:v>0.1046</c:v>
                </c:pt>
                <c:pt idx="26">
                  <c:v>0.121</c:v>
                </c:pt>
                <c:pt idx="27">
                  <c:v>0.14130000000000001</c:v>
                </c:pt>
                <c:pt idx="28">
                  <c:v>0.16819999999999999</c:v>
                </c:pt>
                <c:pt idx="29">
                  <c:v>0.20619999999999999</c:v>
                </c:pt>
                <c:pt idx="30">
                  <c:v>0.25729999999999997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A-8AA1-4504-A63D-157BEC44BFDC}"/>
            </c:ext>
          </c:extLst>
        </c:ser>
        <c:ser>
          <c:idx val="11"/>
          <c:order val="11"/>
          <c:tx>
            <c:strRef>
              <c:f>'CM1'!$N$2</c:f>
              <c:strCache>
                <c:ptCount val="1"/>
                <c:pt idx="0">
                  <c:v>Orange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'CM1'!$N$3:$N$33</c:f>
              <c:numCache>
                <c:formatCode>General</c:formatCode>
                <c:ptCount val="31"/>
                <c:pt idx="0">
                  <c:v>4.5600000000000002E-2</c:v>
                </c:pt>
                <c:pt idx="1">
                  <c:v>4.5999999999999999E-2</c:v>
                </c:pt>
                <c:pt idx="2">
                  <c:v>4.6399999999999997E-2</c:v>
                </c:pt>
                <c:pt idx="3">
                  <c:v>4.7100000000000003E-2</c:v>
                </c:pt>
                <c:pt idx="4">
                  <c:v>4.8399999999999999E-2</c:v>
                </c:pt>
                <c:pt idx="5">
                  <c:v>5.0999999999999997E-2</c:v>
                </c:pt>
                <c:pt idx="6">
                  <c:v>5.62E-2</c:v>
                </c:pt>
                <c:pt idx="7">
                  <c:v>6.4799999999999996E-2</c:v>
                </c:pt>
                <c:pt idx="8">
                  <c:v>7.3099999999999998E-2</c:v>
                </c:pt>
                <c:pt idx="9">
                  <c:v>7.6999999999999999E-2</c:v>
                </c:pt>
                <c:pt idx="10">
                  <c:v>8.2299999999999998E-2</c:v>
                </c:pt>
                <c:pt idx="11">
                  <c:v>9.6500000000000002E-2</c:v>
                </c:pt>
                <c:pt idx="12">
                  <c:v>0.1177</c:v>
                </c:pt>
                <c:pt idx="13">
                  <c:v>0.14050000000000001</c:v>
                </c:pt>
                <c:pt idx="14">
                  <c:v>0.1668</c:v>
                </c:pt>
                <c:pt idx="15">
                  <c:v>0.20480000000000001</c:v>
                </c:pt>
                <c:pt idx="16">
                  <c:v>0.26390000000000002</c:v>
                </c:pt>
                <c:pt idx="17">
                  <c:v>0.35510000000000003</c:v>
                </c:pt>
                <c:pt idx="18">
                  <c:v>0.46460000000000001</c:v>
                </c:pt>
                <c:pt idx="19">
                  <c:v>0.5484</c:v>
                </c:pt>
                <c:pt idx="20">
                  <c:v>0.59309999999999996</c:v>
                </c:pt>
                <c:pt idx="21">
                  <c:v>0.61119999999999997</c:v>
                </c:pt>
                <c:pt idx="22">
                  <c:v>0.61409999999999998</c:v>
                </c:pt>
                <c:pt idx="23">
                  <c:v>0.61140000000000005</c:v>
                </c:pt>
                <c:pt idx="24">
                  <c:v>0.60980000000000001</c:v>
                </c:pt>
                <c:pt idx="25">
                  <c:v>0.61280000000000001</c:v>
                </c:pt>
                <c:pt idx="26">
                  <c:v>0.61499999999999999</c:v>
                </c:pt>
                <c:pt idx="27">
                  <c:v>0.61060000000000003</c:v>
                </c:pt>
                <c:pt idx="28">
                  <c:v>0.60550000000000004</c:v>
                </c:pt>
                <c:pt idx="29">
                  <c:v>0.6069</c:v>
                </c:pt>
                <c:pt idx="30">
                  <c:v>0.61260000000000003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B-8AA1-4504-A63D-157BEC44BFDC}"/>
            </c:ext>
          </c:extLst>
        </c:ser>
        <c:ser>
          <c:idx val="12"/>
          <c:order val="12"/>
          <c:tx>
            <c:strRef>
              <c:f>'CM1'!$O$2</c:f>
              <c:strCache>
                <c:ptCount val="1"/>
                <c:pt idx="0">
                  <c:v>Blue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'CM1'!$O$3:$O$33</c:f>
              <c:numCache>
                <c:formatCode>General</c:formatCode>
                <c:ptCount val="31"/>
                <c:pt idx="0">
                  <c:v>0.17449999999999999</c:v>
                </c:pt>
                <c:pt idx="1">
                  <c:v>0.20799999999999999</c:v>
                </c:pt>
                <c:pt idx="2">
                  <c:v>0.24299999999999999</c:v>
                </c:pt>
                <c:pt idx="3">
                  <c:v>0.2737</c:v>
                </c:pt>
                <c:pt idx="4">
                  <c:v>0.29730000000000001</c:v>
                </c:pt>
                <c:pt idx="5">
                  <c:v>0.31169999999999998</c:v>
                </c:pt>
                <c:pt idx="6">
                  <c:v>0.30930000000000002</c:v>
                </c:pt>
                <c:pt idx="7">
                  <c:v>0.28439999999999999</c:v>
                </c:pt>
                <c:pt idx="8">
                  <c:v>0.24010000000000001</c:v>
                </c:pt>
                <c:pt idx="9">
                  <c:v>0.186</c:v>
                </c:pt>
                <c:pt idx="10">
                  <c:v>0.13569999999999999</c:v>
                </c:pt>
                <c:pt idx="11">
                  <c:v>9.6799999999999997E-2</c:v>
                </c:pt>
                <c:pt idx="12">
                  <c:v>7.1499999999999994E-2</c:v>
                </c:pt>
                <c:pt idx="13">
                  <c:v>5.7500000000000002E-2</c:v>
                </c:pt>
                <c:pt idx="14">
                  <c:v>4.9799999999999997E-2</c:v>
                </c:pt>
                <c:pt idx="15">
                  <c:v>4.53E-2</c:v>
                </c:pt>
                <c:pt idx="16">
                  <c:v>4.2500000000000003E-2</c:v>
                </c:pt>
                <c:pt idx="17">
                  <c:v>4.0800000000000003E-2</c:v>
                </c:pt>
                <c:pt idx="18">
                  <c:v>4.0099999999999997E-2</c:v>
                </c:pt>
                <c:pt idx="19">
                  <c:v>4.0599999999999997E-2</c:v>
                </c:pt>
                <c:pt idx="20">
                  <c:v>4.1200000000000001E-2</c:v>
                </c:pt>
                <c:pt idx="21">
                  <c:v>4.1300000000000003E-2</c:v>
                </c:pt>
                <c:pt idx="22">
                  <c:v>4.1300000000000003E-2</c:v>
                </c:pt>
                <c:pt idx="23">
                  <c:v>4.24E-2</c:v>
                </c:pt>
                <c:pt idx="24">
                  <c:v>4.4999999999999998E-2</c:v>
                </c:pt>
                <c:pt idx="25">
                  <c:v>4.9500000000000002E-2</c:v>
                </c:pt>
                <c:pt idx="26">
                  <c:v>5.4899999999999997E-2</c:v>
                </c:pt>
                <c:pt idx="27">
                  <c:v>5.96E-2</c:v>
                </c:pt>
                <c:pt idx="28">
                  <c:v>6.4000000000000001E-2</c:v>
                </c:pt>
                <c:pt idx="29">
                  <c:v>6.9000000000000006E-2</c:v>
                </c:pt>
                <c:pt idx="30">
                  <c:v>7.4800000000000005E-2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C-8AA1-4504-A63D-157BEC44BFDC}"/>
            </c:ext>
          </c:extLst>
        </c:ser>
        <c:ser>
          <c:idx val="13"/>
          <c:order val="13"/>
          <c:tx>
            <c:strRef>
              <c:f>'CM1'!$P$2</c:f>
              <c:strCache>
                <c:ptCount val="1"/>
                <c:pt idx="0">
                  <c:v>Green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'CM1'!$P$3:$P$33</c:f>
              <c:numCache>
                <c:formatCode>General</c:formatCode>
                <c:ptCount val="31"/>
                <c:pt idx="0">
                  <c:v>5.8099999999999999E-2</c:v>
                </c:pt>
                <c:pt idx="1">
                  <c:v>5.79E-2</c:v>
                </c:pt>
                <c:pt idx="2">
                  <c:v>5.8400000000000001E-2</c:v>
                </c:pt>
                <c:pt idx="3">
                  <c:v>6.0100000000000001E-2</c:v>
                </c:pt>
                <c:pt idx="4">
                  <c:v>6.3700000000000007E-2</c:v>
                </c:pt>
                <c:pt idx="5">
                  <c:v>6.9699999999999998E-2</c:v>
                </c:pt>
                <c:pt idx="6">
                  <c:v>7.9200000000000007E-2</c:v>
                </c:pt>
                <c:pt idx="7">
                  <c:v>9.4200000000000006E-2</c:v>
                </c:pt>
                <c:pt idx="8">
                  <c:v>0.1203</c:v>
                </c:pt>
                <c:pt idx="9">
                  <c:v>0.16650000000000001</c:v>
                </c:pt>
                <c:pt idx="10">
                  <c:v>0.22919999999999999</c:v>
                </c:pt>
                <c:pt idx="11">
                  <c:v>0.28789999999999999</c:v>
                </c:pt>
                <c:pt idx="12">
                  <c:v>0.32640000000000002</c:v>
                </c:pt>
                <c:pt idx="13">
                  <c:v>0.33589999999999998</c:v>
                </c:pt>
                <c:pt idx="14">
                  <c:v>0.32040000000000002</c:v>
                </c:pt>
                <c:pt idx="15">
                  <c:v>0.29060000000000002</c:v>
                </c:pt>
                <c:pt idx="16">
                  <c:v>0.2571</c:v>
                </c:pt>
                <c:pt idx="17">
                  <c:v>0.22600000000000001</c:v>
                </c:pt>
                <c:pt idx="18">
                  <c:v>0.193</c:v>
                </c:pt>
                <c:pt idx="19">
                  <c:v>0.1565</c:v>
                </c:pt>
                <c:pt idx="20">
                  <c:v>0.1258</c:v>
                </c:pt>
                <c:pt idx="21">
                  <c:v>0.10580000000000001</c:v>
                </c:pt>
                <c:pt idx="22">
                  <c:v>9.4600000000000004E-2</c:v>
                </c:pt>
                <c:pt idx="23">
                  <c:v>8.9499999999999996E-2</c:v>
                </c:pt>
                <c:pt idx="24">
                  <c:v>8.7099999999999997E-2</c:v>
                </c:pt>
                <c:pt idx="25">
                  <c:v>8.4900000000000003E-2</c:v>
                </c:pt>
                <c:pt idx="26">
                  <c:v>8.4199999999999997E-2</c:v>
                </c:pt>
                <c:pt idx="27">
                  <c:v>8.7099999999999997E-2</c:v>
                </c:pt>
                <c:pt idx="28">
                  <c:v>9.2600000000000002E-2</c:v>
                </c:pt>
                <c:pt idx="29">
                  <c:v>9.8900000000000002E-2</c:v>
                </c:pt>
                <c:pt idx="30">
                  <c:v>0.10580000000000001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D-8AA1-4504-A63D-157BEC44BFDC}"/>
            </c:ext>
          </c:extLst>
        </c:ser>
        <c:ser>
          <c:idx val="14"/>
          <c:order val="14"/>
          <c:tx>
            <c:strRef>
              <c:f>'CM1'!$Q$2</c:f>
              <c:strCache>
                <c:ptCount val="1"/>
                <c:pt idx="0">
                  <c:v>Red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'CM1'!$Q$3:$Q$33</c:f>
              <c:numCache>
                <c:formatCode>General</c:formatCode>
                <c:ptCount val="31"/>
                <c:pt idx="0">
                  <c:v>4.1200000000000001E-2</c:v>
                </c:pt>
                <c:pt idx="1">
                  <c:v>4.1399999999999999E-2</c:v>
                </c:pt>
                <c:pt idx="2">
                  <c:v>4.1700000000000001E-2</c:v>
                </c:pt>
                <c:pt idx="3">
                  <c:v>4.2099999999999999E-2</c:v>
                </c:pt>
                <c:pt idx="4">
                  <c:v>4.2799999999999998E-2</c:v>
                </c:pt>
                <c:pt idx="5">
                  <c:v>4.4299999999999999E-2</c:v>
                </c:pt>
                <c:pt idx="6">
                  <c:v>4.7300000000000002E-2</c:v>
                </c:pt>
                <c:pt idx="7">
                  <c:v>5.1900000000000002E-2</c:v>
                </c:pt>
                <c:pt idx="8">
                  <c:v>5.57E-2</c:v>
                </c:pt>
                <c:pt idx="9">
                  <c:v>5.6099999999999997E-2</c:v>
                </c:pt>
                <c:pt idx="10">
                  <c:v>5.4699999999999999E-2</c:v>
                </c:pt>
                <c:pt idx="11">
                  <c:v>5.3800000000000001E-2</c:v>
                </c:pt>
                <c:pt idx="12">
                  <c:v>5.3400000000000003E-2</c:v>
                </c:pt>
                <c:pt idx="13">
                  <c:v>5.3100000000000001E-2</c:v>
                </c:pt>
                <c:pt idx="14">
                  <c:v>5.2999999999999999E-2</c:v>
                </c:pt>
                <c:pt idx="15">
                  <c:v>5.2900000000000003E-2</c:v>
                </c:pt>
                <c:pt idx="16">
                  <c:v>5.3400000000000003E-2</c:v>
                </c:pt>
                <c:pt idx="17">
                  <c:v>5.62E-2</c:v>
                </c:pt>
                <c:pt idx="18">
                  <c:v>7.1300000000000002E-2</c:v>
                </c:pt>
                <c:pt idx="19">
                  <c:v>0.1226</c:v>
                </c:pt>
                <c:pt idx="20">
                  <c:v>0.23139999999999999</c:v>
                </c:pt>
                <c:pt idx="21">
                  <c:v>0.37080000000000002</c:v>
                </c:pt>
                <c:pt idx="22">
                  <c:v>0.49309999999999998</c:v>
                </c:pt>
                <c:pt idx="23">
                  <c:v>0.57230000000000003</c:v>
                </c:pt>
                <c:pt idx="24">
                  <c:v>0.61419999999999997</c:v>
                </c:pt>
                <c:pt idx="25">
                  <c:v>0.64129999999999998</c:v>
                </c:pt>
                <c:pt idx="26">
                  <c:v>0.65529999999999999</c:v>
                </c:pt>
                <c:pt idx="27">
                  <c:v>0.6532</c:v>
                </c:pt>
                <c:pt idx="28">
                  <c:v>0.64610000000000001</c:v>
                </c:pt>
                <c:pt idx="29">
                  <c:v>0.64659999999999995</c:v>
                </c:pt>
                <c:pt idx="30">
                  <c:v>0.65259999999999996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E-8AA1-4504-A63D-157BEC44BFDC}"/>
            </c:ext>
          </c:extLst>
        </c:ser>
        <c:ser>
          <c:idx val="15"/>
          <c:order val="15"/>
          <c:tx>
            <c:strRef>
              <c:f>'CM1'!$R$2</c:f>
              <c:strCache>
                <c:ptCount val="1"/>
                <c:pt idx="0">
                  <c:v>Yellow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'CM1'!$R$3:$R$33</c:f>
              <c:numCache>
                <c:formatCode>General</c:formatCode>
                <c:ptCount val="31"/>
                <c:pt idx="0">
                  <c:v>5.9299999999999999E-2</c:v>
                </c:pt>
                <c:pt idx="1">
                  <c:v>6.0499999999999998E-2</c:v>
                </c:pt>
                <c:pt idx="2">
                  <c:v>6.13E-2</c:v>
                </c:pt>
                <c:pt idx="3">
                  <c:v>6.1600000000000002E-2</c:v>
                </c:pt>
                <c:pt idx="4">
                  <c:v>6.3E-2</c:v>
                </c:pt>
                <c:pt idx="5">
                  <c:v>6.6699999999999995E-2</c:v>
                </c:pt>
                <c:pt idx="6">
                  <c:v>7.0900000000000005E-2</c:v>
                </c:pt>
                <c:pt idx="7">
                  <c:v>7.4700000000000003E-2</c:v>
                </c:pt>
                <c:pt idx="8">
                  <c:v>8.7400000000000005E-2</c:v>
                </c:pt>
                <c:pt idx="9">
                  <c:v>0.12559999999999999</c:v>
                </c:pt>
                <c:pt idx="10">
                  <c:v>0.20319999999999999</c:v>
                </c:pt>
                <c:pt idx="11">
                  <c:v>0.32669999999999999</c:v>
                </c:pt>
                <c:pt idx="12">
                  <c:v>0.47520000000000001</c:v>
                </c:pt>
                <c:pt idx="13">
                  <c:v>0.58530000000000004</c:v>
                </c:pt>
                <c:pt idx="14">
                  <c:v>0.6381</c:v>
                </c:pt>
                <c:pt idx="15">
                  <c:v>0.66100000000000003</c:v>
                </c:pt>
                <c:pt idx="16">
                  <c:v>0.6754</c:v>
                </c:pt>
                <c:pt idx="17">
                  <c:v>0.69379999999999997</c:v>
                </c:pt>
                <c:pt idx="18">
                  <c:v>0.71340000000000003</c:v>
                </c:pt>
                <c:pt idx="19">
                  <c:v>0.72660000000000002</c:v>
                </c:pt>
                <c:pt idx="20">
                  <c:v>0.73319999999999996</c:v>
                </c:pt>
                <c:pt idx="21">
                  <c:v>0.73499999999999999</c:v>
                </c:pt>
                <c:pt idx="22">
                  <c:v>0.73460000000000003</c:v>
                </c:pt>
                <c:pt idx="23">
                  <c:v>0.73440000000000005</c:v>
                </c:pt>
                <c:pt idx="24">
                  <c:v>0.73670000000000002</c:v>
                </c:pt>
                <c:pt idx="25">
                  <c:v>0.74260000000000004</c:v>
                </c:pt>
                <c:pt idx="26">
                  <c:v>0.74719999999999998</c:v>
                </c:pt>
                <c:pt idx="27">
                  <c:v>0.74619999999999997</c:v>
                </c:pt>
                <c:pt idx="28">
                  <c:v>0.745</c:v>
                </c:pt>
                <c:pt idx="29">
                  <c:v>0.75039999999999996</c:v>
                </c:pt>
                <c:pt idx="30">
                  <c:v>0.76039999999999996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F-8AA1-4504-A63D-157BEC44BFDC}"/>
            </c:ext>
          </c:extLst>
        </c:ser>
        <c:ser>
          <c:idx val="16"/>
          <c:order val="16"/>
          <c:tx>
            <c:strRef>
              <c:f>'CM1'!$S$2</c:f>
              <c:strCache>
                <c:ptCount val="1"/>
                <c:pt idx="0">
                  <c:v>Magenta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'CM1'!$S$3:$S$33</c:f>
              <c:numCache>
                <c:formatCode>General</c:formatCode>
                <c:ptCount val="31"/>
                <c:pt idx="0">
                  <c:v>0.26079999999999998</c:v>
                </c:pt>
                <c:pt idx="1">
                  <c:v>0.31219999999999998</c:v>
                </c:pt>
                <c:pt idx="2">
                  <c:v>0.34789999999999999</c:v>
                </c:pt>
                <c:pt idx="3">
                  <c:v>0.34420000000000001</c:v>
                </c:pt>
                <c:pt idx="4">
                  <c:v>0.31900000000000001</c:v>
                </c:pt>
                <c:pt idx="5">
                  <c:v>0.29570000000000002</c:v>
                </c:pt>
                <c:pt idx="6">
                  <c:v>0.27110000000000001</c:v>
                </c:pt>
                <c:pt idx="7">
                  <c:v>0.24110000000000001</c:v>
                </c:pt>
                <c:pt idx="8">
                  <c:v>0.21149999999999999</c:v>
                </c:pt>
                <c:pt idx="9">
                  <c:v>0.18640000000000001</c:v>
                </c:pt>
                <c:pt idx="10">
                  <c:v>0.16259999999999999</c:v>
                </c:pt>
                <c:pt idx="11">
                  <c:v>0.13850000000000001</c:v>
                </c:pt>
                <c:pt idx="12">
                  <c:v>0.1172</c:v>
                </c:pt>
                <c:pt idx="13">
                  <c:v>0.10059999999999999</c:v>
                </c:pt>
                <c:pt idx="14">
                  <c:v>8.8599999999999998E-2</c:v>
                </c:pt>
                <c:pt idx="15">
                  <c:v>8.1100000000000005E-2</c:v>
                </c:pt>
                <c:pt idx="16">
                  <c:v>8.0500000000000002E-2</c:v>
                </c:pt>
                <c:pt idx="17">
                  <c:v>9.11E-2</c:v>
                </c:pt>
                <c:pt idx="18">
                  <c:v>0.12189999999999999</c:v>
                </c:pt>
                <c:pt idx="19">
                  <c:v>0.1923</c:v>
                </c:pt>
                <c:pt idx="20">
                  <c:v>0.30199999999999999</c:v>
                </c:pt>
                <c:pt idx="21">
                  <c:v>0.39660000000000001</c:v>
                </c:pt>
                <c:pt idx="22">
                  <c:v>0.45340000000000003</c:v>
                </c:pt>
                <c:pt idx="23">
                  <c:v>0.495</c:v>
                </c:pt>
                <c:pt idx="24">
                  <c:v>0.53439999999999999</c:v>
                </c:pt>
                <c:pt idx="25">
                  <c:v>0.57740000000000002</c:v>
                </c:pt>
                <c:pt idx="26">
                  <c:v>0.6149</c:v>
                </c:pt>
                <c:pt idx="27">
                  <c:v>0.63400000000000001</c:v>
                </c:pt>
                <c:pt idx="28">
                  <c:v>0.64100000000000001</c:v>
                </c:pt>
                <c:pt idx="29">
                  <c:v>0.64759999999999995</c:v>
                </c:pt>
                <c:pt idx="30">
                  <c:v>0.65539999999999998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0-8AA1-4504-A63D-157BEC44BFDC}"/>
            </c:ext>
          </c:extLst>
        </c:ser>
        <c:ser>
          <c:idx val="17"/>
          <c:order val="17"/>
          <c:tx>
            <c:strRef>
              <c:f>'CM1'!$T$2</c:f>
              <c:strCache>
                <c:ptCount val="1"/>
                <c:pt idx="0">
                  <c:v>Cyan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'CM1'!$T$3:$T$33</c:f>
              <c:numCache>
                <c:formatCode>General</c:formatCode>
                <c:ptCount val="31"/>
                <c:pt idx="0">
                  <c:v>0.1976</c:v>
                </c:pt>
                <c:pt idx="1">
                  <c:v>0.2291</c:v>
                </c:pt>
                <c:pt idx="2">
                  <c:v>0.26129999999999998</c:v>
                </c:pt>
                <c:pt idx="3">
                  <c:v>0.29049999999999998</c:v>
                </c:pt>
                <c:pt idx="4">
                  <c:v>0.31950000000000001</c:v>
                </c:pt>
                <c:pt idx="5">
                  <c:v>0.35349999999999998</c:v>
                </c:pt>
                <c:pt idx="6">
                  <c:v>0.3896</c:v>
                </c:pt>
                <c:pt idx="7">
                  <c:v>0.42080000000000001</c:v>
                </c:pt>
                <c:pt idx="8">
                  <c:v>0.44059999999999999</c:v>
                </c:pt>
                <c:pt idx="9">
                  <c:v>0.44240000000000002</c:v>
                </c:pt>
                <c:pt idx="10">
                  <c:v>0.42149999999999999</c:v>
                </c:pt>
                <c:pt idx="11">
                  <c:v>0.37930000000000003</c:v>
                </c:pt>
                <c:pt idx="12">
                  <c:v>0.3286</c:v>
                </c:pt>
                <c:pt idx="13">
                  <c:v>0.27910000000000001</c:v>
                </c:pt>
                <c:pt idx="14">
                  <c:v>0.22900000000000001</c:v>
                </c:pt>
                <c:pt idx="15">
                  <c:v>0.17879999999999999</c:v>
                </c:pt>
                <c:pt idx="16">
                  <c:v>0.13819999999999999</c:v>
                </c:pt>
                <c:pt idx="17">
                  <c:v>0.1113</c:v>
                </c:pt>
                <c:pt idx="18">
                  <c:v>9.4399999999999998E-2</c:v>
                </c:pt>
                <c:pt idx="19">
                  <c:v>8.3699999999999997E-2</c:v>
                </c:pt>
                <c:pt idx="20">
                  <c:v>7.6499999999999999E-2</c:v>
                </c:pt>
                <c:pt idx="21">
                  <c:v>7.0800000000000002E-2</c:v>
                </c:pt>
                <c:pt idx="22">
                  <c:v>6.7000000000000004E-2</c:v>
                </c:pt>
                <c:pt idx="23">
                  <c:v>6.5699999999999995E-2</c:v>
                </c:pt>
                <c:pt idx="24">
                  <c:v>6.6000000000000003E-2</c:v>
                </c:pt>
                <c:pt idx="25">
                  <c:v>6.7100000000000007E-2</c:v>
                </c:pt>
                <c:pt idx="26">
                  <c:v>6.8199999999999997E-2</c:v>
                </c:pt>
                <c:pt idx="27">
                  <c:v>6.9000000000000006E-2</c:v>
                </c:pt>
                <c:pt idx="28">
                  <c:v>6.88E-2</c:v>
                </c:pt>
                <c:pt idx="29">
                  <c:v>6.7500000000000004E-2</c:v>
                </c:pt>
                <c:pt idx="30">
                  <c:v>6.5600000000000006E-2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1-8AA1-4504-A63D-157BEC44BFDC}"/>
            </c:ext>
          </c:extLst>
        </c:ser>
        <c:ser>
          <c:idx val="18"/>
          <c:order val="18"/>
          <c:tx>
            <c:strRef>
              <c:f>'CM1'!$U$2</c:f>
              <c:strCache>
                <c:ptCount val="1"/>
                <c:pt idx="0">
                  <c:v>Black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'CM1'!$U$3:$U$33</c:f>
              <c:numCache>
                <c:formatCode>General</c:formatCode>
                <c:ptCount val="31"/>
                <c:pt idx="0">
                  <c:v>3.4599999999999999E-2</c:v>
                </c:pt>
                <c:pt idx="1">
                  <c:v>3.4700000000000002E-2</c:v>
                </c:pt>
                <c:pt idx="2">
                  <c:v>3.4700000000000002E-2</c:v>
                </c:pt>
                <c:pt idx="3">
                  <c:v>3.4700000000000002E-2</c:v>
                </c:pt>
                <c:pt idx="4">
                  <c:v>3.4700000000000002E-2</c:v>
                </c:pt>
                <c:pt idx="5">
                  <c:v>3.4799999999999998E-2</c:v>
                </c:pt>
                <c:pt idx="6">
                  <c:v>3.4799999999999998E-2</c:v>
                </c:pt>
                <c:pt idx="7">
                  <c:v>3.4500000000000003E-2</c:v>
                </c:pt>
                <c:pt idx="8">
                  <c:v>3.4200000000000001E-2</c:v>
                </c:pt>
                <c:pt idx="9">
                  <c:v>3.44E-2</c:v>
                </c:pt>
                <c:pt idx="10">
                  <c:v>3.4599999999999999E-2</c:v>
                </c:pt>
                <c:pt idx="11">
                  <c:v>3.4299999999999997E-2</c:v>
                </c:pt>
                <c:pt idx="12">
                  <c:v>3.39E-2</c:v>
                </c:pt>
                <c:pt idx="13">
                  <c:v>3.4000000000000002E-2</c:v>
                </c:pt>
                <c:pt idx="14">
                  <c:v>3.4099999999999998E-2</c:v>
                </c:pt>
                <c:pt idx="15">
                  <c:v>3.4000000000000002E-2</c:v>
                </c:pt>
                <c:pt idx="16">
                  <c:v>3.3599999999999998E-2</c:v>
                </c:pt>
                <c:pt idx="17">
                  <c:v>3.3300000000000003E-2</c:v>
                </c:pt>
                <c:pt idx="18">
                  <c:v>3.3300000000000003E-2</c:v>
                </c:pt>
                <c:pt idx="19">
                  <c:v>3.3599999999999998E-2</c:v>
                </c:pt>
                <c:pt idx="20">
                  <c:v>3.3700000000000001E-2</c:v>
                </c:pt>
                <c:pt idx="21">
                  <c:v>3.3500000000000002E-2</c:v>
                </c:pt>
                <c:pt idx="22">
                  <c:v>3.3300000000000003E-2</c:v>
                </c:pt>
                <c:pt idx="23">
                  <c:v>3.3300000000000003E-2</c:v>
                </c:pt>
                <c:pt idx="24">
                  <c:v>3.3599999999999998E-2</c:v>
                </c:pt>
                <c:pt idx="25">
                  <c:v>3.3700000000000001E-2</c:v>
                </c:pt>
                <c:pt idx="26">
                  <c:v>3.3700000000000001E-2</c:v>
                </c:pt>
                <c:pt idx="27">
                  <c:v>3.3599999999999998E-2</c:v>
                </c:pt>
                <c:pt idx="28">
                  <c:v>3.3399999999999999E-2</c:v>
                </c:pt>
                <c:pt idx="29">
                  <c:v>3.3500000000000002E-2</c:v>
                </c:pt>
                <c:pt idx="30">
                  <c:v>3.3599999999999998E-2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2-8AA1-4504-A63D-157BEC44BFDC}"/>
            </c:ext>
          </c:extLst>
        </c:ser>
        <c:ser>
          <c:idx val="19"/>
          <c:order val="19"/>
          <c:tx>
            <c:strRef>
              <c:f>'CM1'!$V$2</c:f>
              <c:strCache>
                <c:ptCount val="1"/>
                <c:pt idx="0">
                  <c:v>Neutral 3,5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'CM1'!$V$3:$V$33</c:f>
              <c:numCache>
                <c:formatCode>General</c:formatCode>
                <c:ptCount val="31"/>
                <c:pt idx="0">
                  <c:v>8.5400000000000004E-2</c:v>
                </c:pt>
                <c:pt idx="1">
                  <c:v>8.9399999999999993E-2</c:v>
                </c:pt>
                <c:pt idx="2">
                  <c:v>9.2399999999999996E-2</c:v>
                </c:pt>
                <c:pt idx="3">
                  <c:v>9.3799999999999994E-2</c:v>
                </c:pt>
                <c:pt idx="4">
                  <c:v>9.4399999999999998E-2</c:v>
                </c:pt>
                <c:pt idx="5">
                  <c:v>9.5200000000000007E-2</c:v>
                </c:pt>
                <c:pt idx="6">
                  <c:v>9.5299999999999996E-2</c:v>
                </c:pt>
                <c:pt idx="7">
                  <c:v>9.4299999999999995E-2</c:v>
                </c:pt>
                <c:pt idx="8">
                  <c:v>9.3200000000000005E-2</c:v>
                </c:pt>
                <c:pt idx="9">
                  <c:v>9.3299999999999994E-2</c:v>
                </c:pt>
                <c:pt idx="10">
                  <c:v>9.3600000000000003E-2</c:v>
                </c:pt>
                <c:pt idx="11">
                  <c:v>9.3200000000000005E-2</c:v>
                </c:pt>
                <c:pt idx="12">
                  <c:v>9.2799999999999994E-2</c:v>
                </c:pt>
                <c:pt idx="13">
                  <c:v>9.2899999999999996E-2</c:v>
                </c:pt>
                <c:pt idx="14">
                  <c:v>9.2399999999999996E-2</c:v>
                </c:pt>
                <c:pt idx="15">
                  <c:v>0.09</c:v>
                </c:pt>
                <c:pt idx="16">
                  <c:v>8.7499999999999994E-2</c:v>
                </c:pt>
                <c:pt idx="17">
                  <c:v>8.72E-2</c:v>
                </c:pt>
                <c:pt idx="18">
                  <c:v>8.7999999999999995E-2</c:v>
                </c:pt>
                <c:pt idx="19">
                  <c:v>8.8300000000000003E-2</c:v>
                </c:pt>
                <c:pt idx="20">
                  <c:v>8.77E-2</c:v>
                </c:pt>
                <c:pt idx="21">
                  <c:v>8.6499999999999994E-2</c:v>
                </c:pt>
                <c:pt idx="22">
                  <c:v>8.5400000000000004E-2</c:v>
                </c:pt>
                <c:pt idx="23">
                  <c:v>8.5000000000000006E-2</c:v>
                </c:pt>
                <c:pt idx="24">
                  <c:v>8.4900000000000003E-2</c:v>
                </c:pt>
                <c:pt idx="25">
                  <c:v>8.4400000000000003E-2</c:v>
                </c:pt>
                <c:pt idx="26">
                  <c:v>8.3500000000000005E-2</c:v>
                </c:pt>
                <c:pt idx="27">
                  <c:v>8.2199999999999995E-2</c:v>
                </c:pt>
                <c:pt idx="28">
                  <c:v>8.1100000000000005E-2</c:v>
                </c:pt>
                <c:pt idx="29">
                  <c:v>8.0299999999999996E-2</c:v>
                </c:pt>
                <c:pt idx="30">
                  <c:v>7.9899999999999999E-2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3-8AA1-4504-A63D-157BEC44BFDC}"/>
            </c:ext>
          </c:extLst>
        </c:ser>
        <c:ser>
          <c:idx val="20"/>
          <c:order val="20"/>
          <c:tx>
            <c:strRef>
              <c:f>'CM1'!$W$2</c:f>
              <c:strCache>
                <c:ptCount val="1"/>
                <c:pt idx="0">
                  <c:v>Neutral 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'CM1'!$W$3:$W$33</c:f>
              <c:numCache>
                <c:formatCode>General</c:formatCode>
                <c:ptCount val="31"/>
                <c:pt idx="0">
                  <c:v>0.16420000000000001</c:v>
                </c:pt>
                <c:pt idx="1">
                  <c:v>0.1764</c:v>
                </c:pt>
                <c:pt idx="2">
                  <c:v>0.18640000000000001</c:v>
                </c:pt>
                <c:pt idx="3">
                  <c:v>0.19159999999999999</c:v>
                </c:pt>
                <c:pt idx="4">
                  <c:v>0.19370000000000001</c:v>
                </c:pt>
                <c:pt idx="5">
                  <c:v>0.1951</c:v>
                </c:pt>
                <c:pt idx="6">
                  <c:v>0.19520000000000001</c:v>
                </c:pt>
                <c:pt idx="7">
                  <c:v>0.1933</c:v>
                </c:pt>
                <c:pt idx="8">
                  <c:v>0.19159999999999999</c:v>
                </c:pt>
                <c:pt idx="9">
                  <c:v>0.19220000000000001</c:v>
                </c:pt>
                <c:pt idx="10">
                  <c:v>0.19370000000000001</c:v>
                </c:pt>
                <c:pt idx="11">
                  <c:v>0.19409999999999999</c:v>
                </c:pt>
                <c:pt idx="12">
                  <c:v>0.19420000000000001</c:v>
                </c:pt>
                <c:pt idx="13">
                  <c:v>0.1951</c:v>
                </c:pt>
                <c:pt idx="14">
                  <c:v>0.1963</c:v>
                </c:pt>
                <c:pt idx="15">
                  <c:v>0.1971</c:v>
                </c:pt>
                <c:pt idx="16">
                  <c:v>0.19789999999999999</c:v>
                </c:pt>
                <c:pt idx="17">
                  <c:v>0.19939999999999999</c:v>
                </c:pt>
                <c:pt idx="18">
                  <c:v>0.20069999999999999</c:v>
                </c:pt>
                <c:pt idx="19">
                  <c:v>0.20069999999999999</c:v>
                </c:pt>
                <c:pt idx="20">
                  <c:v>0.19969999999999999</c:v>
                </c:pt>
                <c:pt idx="21">
                  <c:v>0.19819999999999999</c:v>
                </c:pt>
                <c:pt idx="22">
                  <c:v>0.1961</c:v>
                </c:pt>
                <c:pt idx="23">
                  <c:v>0.19350000000000001</c:v>
                </c:pt>
                <c:pt idx="24">
                  <c:v>0.19139999999999999</c:v>
                </c:pt>
                <c:pt idx="25">
                  <c:v>0.1905</c:v>
                </c:pt>
                <c:pt idx="26">
                  <c:v>0.18909999999999999</c:v>
                </c:pt>
                <c:pt idx="27">
                  <c:v>0.1855</c:v>
                </c:pt>
                <c:pt idx="28">
                  <c:v>0.18160000000000001</c:v>
                </c:pt>
                <c:pt idx="29">
                  <c:v>0.17960000000000001</c:v>
                </c:pt>
                <c:pt idx="30">
                  <c:v>0.17879999999999999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4-8AA1-4504-A63D-157BEC44BFDC}"/>
            </c:ext>
          </c:extLst>
        </c:ser>
        <c:ser>
          <c:idx val="21"/>
          <c:order val="21"/>
          <c:tx>
            <c:strRef>
              <c:f>'CM1'!$X$2</c:f>
              <c:strCache>
                <c:ptCount val="1"/>
                <c:pt idx="0">
                  <c:v>Neutral 6,5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'CM1'!$X$3:$X$33</c:f>
              <c:numCache>
                <c:formatCode>General</c:formatCode>
                <c:ptCount val="31"/>
                <c:pt idx="0">
                  <c:v>0.27379999999999999</c:v>
                </c:pt>
                <c:pt idx="1">
                  <c:v>0.32269999999999999</c:v>
                </c:pt>
                <c:pt idx="2">
                  <c:v>0.36230000000000001</c:v>
                </c:pt>
                <c:pt idx="3">
                  <c:v>0.37559999999999999</c:v>
                </c:pt>
                <c:pt idx="4">
                  <c:v>0.37409999999999999</c:v>
                </c:pt>
                <c:pt idx="5">
                  <c:v>0.37519999999999998</c:v>
                </c:pt>
                <c:pt idx="6">
                  <c:v>0.37719999999999998</c:v>
                </c:pt>
                <c:pt idx="7">
                  <c:v>0.37559999999999999</c:v>
                </c:pt>
                <c:pt idx="8">
                  <c:v>0.37390000000000001</c:v>
                </c:pt>
                <c:pt idx="9">
                  <c:v>0.37569999999999998</c:v>
                </c:pt>
                <c:pt idx="10">
                  <c:v>0.378</c:v>
                </c:pt>
                <c:pt idx="11">
                  <c:v>0.37719999999999998</c:v>
                </c:pt>
                <c:pt idx="12">
                  <c:v>0.37569999999999998</c:v>
                </c:pt>
                <c:pt idx="13">
                  <c:v>0.37630000000000002</c:v>
                </c:pt>
                <c:pt idx="14">
                  <c:v>0.378</c:v>
                </c:pt>
                <c:pt idx="15">
                  <c:v>0.37909999999999999</c:v>
                </c:pt>
                <c:pt idx="16">
                  <c:v>0.37959999999999999</c:v>
                </c:pt>
                <c:pt idx="17">
                  <c:v>0.37990000000000002</c:v>
                </c:pt>
                <c:pt idx="18">
                  <c:v>0.38019999999999998</c:v>
                </c:pt>
                <c:pt idx="19">
                  <c:v>0.3805</c:v>
                </c:pt>
                <c:pt idx="20">
                  <c:v>0.38009999999999999</c:v>
                </c:pt>
                <c:pt idx="21">
                  <c:v>0.37830000000000003</c:v>
                </c:pt>
                <c:pt idx="22">
                  <c:v>0.3755</c:v>
                </c:pt>
                <c:pt idx="23">
                  <c:v>0.3725</c:v>
                </c:pt>
                <c:pt idx="24">
                  <c:v>0.37080000000000002</c:v>
                </c:pt>
                <c:pt idx="25">
                  <c:v>0.37130000000000002</c:v>
                </c:pt>
                <c:pt idx="26">
                  <c:v>0.37069999999999997</c:v>
                </c:pt>
                <c:pt idx="27">
                  <c:v>0.36599999999999999</c:v>
                </c:pt>
                <c:pt idx="28">
                  <c:v>0.36049999999999999</c:v>
                </c:pt>
                <c:pt idx="29">
                  <c:v>0.35820000000000002</c:v>
                </c:pt>
                <c:pt idx="30">
                  <c:v>0.35809999999999997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5-8AA1-4504-A63D-157BEC44BFDC}"/>
            </c:ext>
          </c:extLst>
        </c:ser>
        <c:ser>
          <c:idx val="22"/>
          <c:order val="22"/>
          <c:tx>
            <c:strRef>
              <c:f>'CM1'!$Y$2</c:f>
              <c:strCache>
                <c:ptCount val="1"/>
                <c:pt idx="0">
                  <c:v>Neutral 8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'CM1'!$Y$3:$Y$33</c:f>
              <c:numCache>
                <c:formatCode>General</c:formatCode>
                <c:ptCount val="31"/>
                <c:pt idx="0">
                  <c:v>0.37209999999999999</c:v>
                </c:pt>
                <c:pt idx="1">
                  <c:v>0.48570000000000002</c:v>
                </c:pt>
                <c:pt idx="2">
                  <c:v>0.58440000000000003</c:v>
                </c:pt>
                <c:pt idx="3">
                  <c:v>0.61529999999999996</c:v>
                </c:pt>
                <c:pt idx="4">
                  <c:v>0.60609999999999997</c:v>
                </c:pt>
                <c:pt idx="5">
                  <c:v>0.60550000000000004</c:v>
                </c:pt>
                <c:pt idx="6">
                  <c:v>0.61070000000000002</c:v>
                </c:pt>
                <c:pt idx="7">
                  <c:v>0.60980000000000001</c:v>
                </c:pt>
                <c:pt idx="8">
                  <c:v>0.60780000000000001</c:v>
                </c:pt>
                <c:pt idx="9">
                  <c:v>0.61099999999999999</c:v>
                </c:pt>
                <c:pt idx="10">
                  <c:v>0.61460000000000004</c:v>
                </c:pt>
                <c:pt idx="11">
                  <c:v>0.61329999999999996</c:v>
                </c:pt>
                <c:pt idx="12">
                  <c:v>0.61070000000000002</c:v>
                </c:pt>
                <c:pt idx="13">
                  <c:v>0.61099999999999999</c:v>
                </c:pt>
                <c:pt idx="14">
                  <c:v>0.61209999999999998</c:v>
                </c:pt>
                <c:pt idx="15">
                  <c:v>0.61109999999999998</c:v>
                </c:pt>
                <c:pt idx="16">
                  <c:v>0.60950000000000004</c:v>
                </c:pt>
                <c:pt idx="17">
                  <c:v>0.61019999999999996</c:v>
                </c:pt>
                <c:pt idx="18">
                  <c:v>0.61209999999999998</c:v>
                </c:pt>
                <c:pt idx="19">
                  <c:v>0.61350000000000005</c:v>
                </c:pt>
                <c:pt idx="20">
                  <c:v>0.61370000000000002</c:v>
                </c:pt>
                <c:pt idx="21">
                  <c:v>0.61270000000000002</c:v>
                </c:pt>
                <c:pt idx="22">
                  <c:v>0.61080000000000001</c:v>
                </c:pt>
                <c:pt idx="23">
                  <c:v>0.6089</c:v>
                </c:pt>
                <c:pt idx="24">
                  <c:v>0.60880000000000001</c:v>
                </c:pt>
                <c:pt idx="25">
                  <c:v>0.61160000000000003</c:v>
                </c:pt>
                <c:pt idx="26">
                  <c:v>0.61250000000000004</c:v>
                </c:pt>
                <c:pt idx="27">
                  <c:v>0.60709999999999997</c:v>
                </c:pt>
                <c:pt idx="28">
                  <c:v>0.60060000000000002</c:v>
                </c:pt>
                <c:pt idx="29">
                  <c:v>0.59950000000000003</c:v>
                </c:pt>
                <c:pt idx="30">
                  <c:v>0.60199999999999998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6-8AA1-4504-A63D-157BEC44BFDC}"/>
            </c:ext>
          </c:extLst>
        </c:ser>
        <c:ser>
          <c:idx val="23"/>
          <c:order val="23"/>
          <c:tx>
            <c:strRef>
              <c:f>'CM1'!$Z$2</c:f>
              <c:strCache>
                <c:ptCount val="1"/>
                <c:pt idx="0">
                  <c:v>White</c:v>
                </c:pt>
              </c:strCache>
              <c:extLst xmlns:c15="http://schemas.microsoft.com/office/drawing/2012/chart"/>
            </c:strRef>
          </c:tx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  <c:extLst xmlns:c15="http://schemas.microsoft.com/office/drawing/2012/chart"/>
            </c:numRef>
          </c:xVal>
          <c:yVal>
            <c:numRef>
              <c:f>'CM1'!$Z$3:$Z$33</c:f>
              <c:numCache>
                <c:formatCode>General</c:formatCode>
                <c:ptCount val="31"/>
                <c:pt idx="0">
                  <c:v>0.41170000000000001</c:v>
                </c:pt>
                <c:pt idx="1">
                  <c:v>0.60909999999999997</c:v>
                </c:pt>
                <c:pt idx="2">
                  <c:v>0.80510000000000004</c:v>
                </c:pt>
                <c:pt idx="3">
                  <c:v>0.88349999999999995</c:v>
                </c:pt>
                <c:pt idx="4">
                  <c:v>0.87870000000000004</c:v>
                </c:pt>
                <c:pt idx="5">
                  <c:v>0.88239999999999996</c:v>
                </c:pt>
                <c:pt idx="6">
                  <c:v>0.89559999999999995</c:v>
                </c:pt>
                <c:pt idx="7">
                  <c:v>0.90069999999999995</c:v>
                </c:pt>
                <c:pt idx="8">
                  <c:v>0.90310000000000001</c:v>
                </c:pt>
                <c:pt idx="9">
                  <c:v>0.91120000000000001</c:v>
                </c:pt>
                <c:pt idx="10">
                  <c:v>0.91839999999999999</c:v>
                </c:pt>
                <c:pt idx="11">
                  <c:v>0.91810000000000003</c:v>
                </c:pt>
                <c:pt idx="12">
                  <c:v>0.91590000000000005</c:v>
                </c:pt>
                <c:pt idx="13">
                  <c:v>0.91800000000000004</c:v>
                </c:pt>
                <c:pt idx="14">
                  <c:v>0.92090000000000005</c:v>
                </c:pt>
                <c:pt idx="15">
                  <c:v>0.9194</c:v>
                </c:pt>
                <c:pt idx="16">
                  <c:v>0.91679999999999995</c:v>
                </c:pt>
                <c:pt idx="17">
                  <c:v>0.91830000000000001</c:v>
                </c:pt>
                <c:pt idx="18">
                  <c:v>0.92259999999999998</c:v>
                </c:pt>
                <c:pt idx="19">
                  <c:v>0.9264</c:v>
                </c:pt>
                <c:pt idx="20">
                  <c:v>0.92889999999999995</c:v>
                </c:pt>
                <c:pt idx="21">
                  <c:v>0.92979999999999996</c:v>
                </c:pt>
                <c:pt idx="22">
                  <c:v>0.92930000000000001</c:v>
                </c:pt>
                <c:pt idx="23">
                  <c:v>0.92789999999999995</c:v>
                </c:pt>
                <c:pt idx="24">
                  <c:v>0.92949999999999999</c:v>
                </c:pt>
                <c:pt idx="25">
                  <c:v>0.93659999999999999</c:v>
                </c:pt>
                <c:pt idx="26">
                  <c:v>0.9415</c:v>
                </c:pt>
                <c:pt idx="27">
                  <c:v>0.93610000000000004</c:v>
                </c:pt>
                <c:pt idx="28">
                  <c:v>0.92859999999999998</c:v>
                </c:pt>
                <c:pt idx="29">
                  <c:v>0.92920000000000003</c:v>
                </c:pt>
                <c:pt idx="30">
                  <c:v>0.93520000000000003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17-8AA1-4504-A63D-157BEC44B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069615"/>
        <c:axId val="1946065039"/>
        <c:extLst/>
      </c:scatterChart>
      <c:valAx>
        <c:axId val="1946069615"/>
        <c:scaling>
          <c:orientation val="minMax"/>
          <c:max val="7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46065039"/>
        <c:crosses val="autoZero"/>
        <c:crossBetween val="midCat"/>
      </c:valAx>
      <c:valAx>
        <c:axId val="194606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46069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'CM1'!$C$2</c:f>
              <c:strCache>
                <c:ptCount val="1"/>
                <c:pt idx="0">
                  <c:v>Dark Skin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'CM1'!$B$3:$B$33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xVal>
          <c:yVal>
            <c:numRef>
              <c:f>'CM1'!$C$3:$C$33</c:f>
              <c:numCache>
                <c:formatCode>General</c:formatCode>
                <c:ptCount val="31"/>
                <c:pt idx="0">
                  <c:v>6.6400000000000001E-2</c:v>
                </c:pt>
                <c:pt idx="1">
                  <c:v>6.7599999999999993E-2</c:v>
                </c:pt>
                <c:pt idx="2">
                  <c:v>6.8099999999999994E-2</c:v>
                </c:pt>
                <c:pt idx="3">
                  <c:v>6.7500000000000004E-2</c:v>
                </c:pt>
                <c:pt idx="4">
                  <c:v>6.6900000000000001E-2</c:v>
                </c:pt>
                <c:pt idx="5">
                  <c:v>6.7500000000000004E-2</c:v>
                </c:pt>
                <c:pt idx="6">
                  <c:v>6.93E-2</c:v>
                </c:pt>
                <c:pt idx="7">
                  <c:v>7.17E-2</c:v>
                </c:pt>
                <c:pt idx="8">
                  <c:v>7.3999999999999996E-2</c:v>
                </c:pt>
                <c:pt idx="9">
                  <c:v>7.5300000000000006E-2</c:v>
                </c:pt>
                <c:pt idx="10">
                  <c:v>7.6499999999999999E-2</c:v>
                </c:pt>
                <c:pt idx="11">
                  <c:v>7.8299999999999995E-2</c:v>
                </c:pt>
                <c:pt idx="12">
                  <c:v>8.0500000000000002E-2</c:v>
                </c:pt>
                <c:pt idx="13">
                  <c:v>8.2699999999999996E-2</c:v>
                </c:pt>
                <c:pt idx="14">
                  <c:v>8.5500000000000007E-2</c:v>
                </c:pt>
                <c:pt idx="15">
                  <c:v>8.9800000000000005E-2</c:v>
                </c:pt>
                <c:pt idx="16">
                  <c:v>9.7500000000000003E-2</c:v>
                </c:pt>
                <c:pt idx="17">
                  <c:v>0.1111</c:v>
                </c:pt>
                <c:pt idx="18">
                  <c:v>0.128</c:v>
                </c:pt>
                <c:pt idx="19">
                  <c:v>0.1426</c:v>
                </c:pt>
                <c:pt idx="20">
                  <c:v>0.15260000000000001</c:v>
                </c:pt>
                <c:pt idx="21">
                  <c:v>0.1575</c:v>
                </c:pt>
                <c:pt idx="22">
                  <c:v>0.16020000000000001</c:v>
                </c:pt>
                <c:pt idx="23">
                  <c:v>0.1641</c:v>
                </c:pt>
                <c:pt idx="24">
                  <c:v>0.16930000000000001</c:v>
                </c:pt>
                <c:pt idx="25">
                  <c:v>0.1744</c:v>
                </c:pt>
                <c:pt idx="26">
                  <c:v>0.17710000000000001</c:v>
                </c:pt>
                <c:pt idx="27">
                  <c:v>0.1754</c:v>
                </c:pt>
                <c:pt idx="28">
                  <c:v>0.17230000000000001</c:v>
                </c:pt>
                <c:pt idx="29">
                  <c:v>0.1714</c:v>
                </c:pt>
                <c:pt idx="30">
                  <c:v>0.1721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45-4BA5-9FC7-C01313C65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6069615"/>
        <c:axId val="1946065039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'CM1'!$D$2</c15:sqref>
                        </c15:formulaRef>
                      </c:ext>
                    </c:extLst>
                    <c:strCache>
                      <c:ptCount val="1"/>
                      <c:pt idx="0">
                        <c:v>Light Skin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'CM1'!$D$3:$D$33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0.16569999999999999</c:v>
                      </c:pt>
                      <c:pt idx="1">
                        <c:v>0.1757</c:v>
                      </c:pt>
                      <c:pt idx="2">
                        <c:v>0.1842</c:v>
                      </c:pt>
                      <c:pt idx="3">
                        <c:v>0.18970000000000001</c:v>
                      </c:pt>
                      <c:pt idx="4">
                        <c:v>0.19639999999999999</c:v>
                      </c:pt>
                      <c:pt idx="5">
                        <c:v>0.20960000000000001</c:v>
                      </c:pt>
                      <c:pt idx="6">
                        <c:v>0.22989999999999999</c:v>
                      </c:pt>
                      <c:pt idx="7">
                        <c:v>0.25719999999999998</c:v>
                      </c:pt>
                      <c:pt idx="8">
                        <c:v>0.29060000000000002</c:v>
                      </c:pt>
                      <c:pt idx="9">
                        <c:v>0.32640000000000002</c:v>
                      </c:pt>
                      <c:pt idx="10">
                        <c:v>0.34689999999999999</c:v>
                      </c:pt>
                      <c:pt idx="11">
                        <c:v>0.33710000000000001</c:v>
                      </c:pt>
                      <c:pt idx="12">
                        <c:v>0.31040000000000001</c:v>
                      </c:pt>
                      <c:pt idx="13">
                        <c:v>0.28360000000000002</c:v>
                      </c:pt>
                      <c:pt idx="14">
                        <c:v>0.26419999999999999</c:v>
                      </c:pt>
                      <c:pt idx="15">
                        <c:v>0.25629999999999997</c:v>
                      </c:pt>
                      <c:pt idx="16">
                        <c:v>0.26200000000000001</c:v>
                      </c:pt>
                      <c:pt idx="17">
                        <c:v>0.2848</c:v>
                      </c:pt>
                      <c:pt idx="18">
                        <c:v>0.33040000000000003</c:v>
                      </c:pt>
                      <c:pt idx="19">
                        <c:v>0.40479999999999999</c:v>
                      </c:pt>
                      <c:pt idx="20">
                        <c:v>0.48780000000000001</c:v>
                      </c:pt>
                      <c:pt idx="21">
                        <c:v>0.53920000000000001</c:v>
                      </c:pt>
                      <c:pt idx="22">
                        <c:v>0.56059999999999999</c:v>
                      </c:pt>
                      <c:pt idx="23">
                        <c:v>0.57489999999999997</c:v>
                      </c:pt>
                      <c:pt idx="24">
                        <c:v>0.59130000000000005</c:v>
                      </c:pt>
                      <c:pt idx="25">
                        <c:v>0.61299999999999999</c:v>
                      </c:pt>
                      <c:pt idx="26">
                        <c:v>0.63490000000000002</c:v>
                      </c:pt>
                      <c:pt idx="27">
                        <c:v>0.6502</c:v>
                      </c:pt>
                      <c:pt idx="28">
                        <c:v>0.66390000000000005</c:v>
                      </c:pt>
                      <c:pt idx="29">
                        <c:v>0.68330000000000002</c:v>
                      </c:pt>
                      <c:pt idx="30">
                        <c:v>0.70709999999999995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1-3445-4BA5-9FC7-C01313C65B7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'CM1'!$E$2</c15:sqref>
                        </c15:formulaRef>
                      </c:ext>
                    </c:extLst>
                    <c:strCache>
                      <c:ptCount val="1"/>
                      <c:pt idx="0">
                        <c:v>Blue Sky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'CM1'!$E$3:$E$33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0.22720000000000001</c:v>
                      </c:pt>
                      <c:pt idx="1">
                        <c:v>0.26119999999999999</c:v>
                      </c:pt>
                      <c:pt idx="2">
                        <c:v>0.29289999999999999</c:v>
                      </c:pt>
                      <c:pt idx="3">
                        <c:v>0.31469999999999998</c:v>
                      </c:pt>
                      <c:pt idx="4">
                        <c:v>0.32750000000000001</c:v>
                      </c:pt>
                      <c:pt idx="5">
                        <c:v>0.33489999999999998</c:v>
                      </c:pt>
                      <c:pt idx="6">
                        <c:v>0.33560000000000001</c:v>
                      </c:pt>
                      <c:pt idx="7">
                        <c:v>0.3276</c:v>
                      </c:pt>
                      <c:pt idx="8">
                        <c:v>0.3135</c:v>
                      </c:pt>
                      <c:pt idx="9">
                        <c:v>0.29549999999999998</c:v>
                      </c:pt>
                      <c:pt idx="10">
                        <c:v>0.27300000000000002</c:v>
                      </c:pt>
                      <c:pt idx="11">
                        <c:v>0.24690000000000001</c:v>
                      </c:pt>
                      <c:pt idx="12">
                        <c:v>0.224</c:v>
                      </c:pt>
                      <c:pt idx="13">
                        <c:v>0.20849999999999999</c:v>
                      </c:pt>
                      <c:pt idx="14">
                        <c:v>0.1963</c:v>
                      </c:pt>
                      <c:pt idx="15">
                        <c:v>0.18310000000000001</c:v>
                      </c:pt>
                      <c:pt idx="16">
                        <c:v>0.1701</c:v>
                      </c:pt>
                      <c:pt idx="17">
                        <c:v>0.15970000000000001</c:v>
                      </c:pt>
                      <c:pt idx="18">
                        <c:v>0.15359999999999999</c:v>
                      </c:pt>
                      <c:pt idx="19">
                        <c:v>0.152</c:v>
                      </c:pt>
                      <c:pt idx="20">
                        <c:v>0.1507</c:v>
                      </c:pt>
                      <c:pt idx="21">
                        <c:v>0.14549999999999999</c:v>
                      </c:pt>
                      <c:pt idx="22">
                        <c:v>0.13969999999999999</c:v>
                      </c:pt>
                      <c:pt idx="23">
                        <c:v>0.13750000000000001</c:v>
                      </c:pt>
                      <c:pt idx="24">
                        <c:v>0.14099999999999999</c:v>
                      </c:pt>
                      <c:pt idx="25">
                        <c:v>0.15079999999999999</c:v>
                      </c:pt>
                      <c:pt idx="26">
                        <c:v>0.16159999999999999</c:v>
                      </c:pt>
                      <c:pt idx="27">
                        <c:v>0.1661</c:v>
                      </c:pt>
                      <c:pt idx="28">
                        <c:v>0.16420000000000001</c:v>
                      </c:pt>
                      <c:pt idx="29">
                        <c:v>0.15890000000000001</c:v>
                      </c:pt>
                      <c:pt idx="30">
                        <c:v>0.1522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445-4BA5-9FC7-C01313C65B7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'CM1'!$F$2</c15:sqref>
                        </c15:formulaRef>
                      </c:ext>
                    </c:extLst>
                    <c:strCache>
                      <c:ptCount val="1"/>
                      <c:pt idx="0">
                        <c:v>Foliage</c:v>
                      </c:pt>
                    </c:strCache>
                  </c:strRef>
                </c:tx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'CM1'!$F$3:$F$33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5.4300000000000001E-2</c:v>
                      </c:pt>
                      <c:pt idx="1">
                        <c:v>5.4100000000000002E-2</c:v>
                      </c:pt>
                      <c:pt idx="2">
                        <c:v>5.3999999999999999E-2</c:v>
                      </c:pt>
                      <c:pt idx="3">
                        <c:v>5.4100000000000002E-2</c:v>
                      </c:pt>
                      <c:pt idx="4">
                        <c:v>5.4899999999999997E-2</c:v>
                      </c:pt>
                      <c:pt idx="5">
                        <c:v>5.7500000000000002E-2</c:v>
                      </c:pt>
                      <c:pt idx="6">
                        <c:v>6.3200000000000006E-2</c:v>
                      </c:pt>
                      <c:pt idx="7">
                        <c:v>7.3200000000000001E-2</c:v>
                      </c:pt>
                      <c:pt idx="8">
                        <c:v>8.3199999999999996E-2</c:v>
                      </c:pt>
                      <c:pt idx="9">
                        <c:v>8.7999999999999995E-2</c:v>
                      </c:pt>
                      <c:pt idx="10">
                        <c:v>9.4700000000000006E-2</c:v>
                      </c:pt>
                      <c:pt idx="11">
                        <c:v>0.11260000000000001</c:v>
                      </c:pt>
                      <c:pt idx="12">
                        <c:v>0.13900000000000001</c:v>
                      </c:pt>
                      <c:pt idx="13">
                        <c:v>0.16400000000000001</c:v>
                      </c:pt>
                      <c:pt idx="14">
                        <c:v>0.17480000000000001</c:v>
                      </c:pt>
                      <c:pt idx="15">
                        <c:v>0.16350000000000001</c:v>
                      </c:pt>
                      <c:pt idx="16">
                        <c:v>0.14430000000000001</c:v>
                      </c:pt>
                      <c:pt idx="17">
                        <c:v>0.1321</c:v>
                      </c:pt>
                      <c:pt idx="18">
                        <c:v>0.1245</c:v>
                      </c:pt>
                      <c:pt idx="19">
                        <c:v>0.1171</c:v>
                      </c:pt>
                      <c:pt idx="20">
                        <c:v>0.1103</c:v>
                      </c:pt>
                      <c:pt idx="21">
                        <c:v>0.1056</c:v>
                      </c:pt>
                      <c:pt idx="22">
                        <c:v>0.1037</c:v>
                      </c:pt>
                      <c:pt idx="23">
                        <c:v>0.1051</c:v>
                      </c:pt>
                      <c:pt idx="24">
                        <c:v>0.1082</c:v>
                      </c:pt>
                      <c:pt idx="25">
                        <c:v>0.11119999999999999</c:v>
                      </c:pt>
                      <c:pt idx="26">
                        <c:v>0.1128</c:v>
                      </c:pt>
                      <c:pt idx="27">
                        <c:v>0.11260000000000001</c:v>
                      </c:pt>
                      <c:pt idx="28">
                        <c:v>0.1116</c:v>
                      </c:pt>
                      <c:pt idx="29">
                        <c:v>0.1113</c:v>
                      </c:pt>
                      <c:pt idx="30">
                        <c:v>0.1113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445-4BA5-9FC7-C01313C65B76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'CM1'!$G$2</c15:sqref>
                        </c15:formulaRef>
                      </c:ext>
                    </c:extLst>
                    <c:strCache>
                      <c:ptCount val="1"/>
                      <c:pt idx="0">
                        <c:v>Blue Flower</c:v>
                      </c:pt>
                    </c:strCache>
                  </c:strRef>
                </c:tx>
                <c:spPr>
                  <a:ln w="19050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'CM1'!$G$3:$G$33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0.27839999999999998</c:v>
                      </c:pt>
                      <c:pt idx="1">
                        <c:v>0.33189999999999997</c:v>
                      </c:pt>
                      <c:pt idx="2">
                        <c:v>0.376</c:v>
                      </c:pt>
                      <c:pt idx="3">
                        <c:v>0.39150000000000001</c:v>
                      </c:pt>
                      <c:pt idx="4">
                        <c:v>0.38990000000000002</c:v>
                      </c:pt>
                      <c:pt idx="5">
                        <c:v>0.38919999999999999</c:v>
                      </c:pt>
                      <c:pt idx="6">
                        <c:v>0.3836</c:v>
                      </c:pt>
                      <c:pt idx="7">
                        <c:v>0.3659</c:v>
                      </c:pt>
                      <c:pt idx="8">
                        <c:v>0.34610000000000002</c:v>
                      </c:pt>
                      <c:pt idx="9">
                        <c:v>0.33139999999999997</c:v>
                      </c:pt>
                      <c:pt idx="10">
                        <c:v>0.30880000000000002</c:v>
                      </c:pt>
                      <c:pt idx="11">
                        <c:v>0.2727</c:v>
                      </c:pt>
                      <c:pt idx="12">
                        <c:v>0.2432</c:v>
                      </c:pt>
                      <c:pt idx="13">
                        <c:v>0.23080000000000001</c:v>
                      </c:pt>
                      <c:pt idx="14">
                        <c:v>0.214</c:v>
                      </c:pt>
                      <c:pt idx="15">
                        <c:v>0.1754</c:v>
                      </c:pt>
                      <c:pt idx="16">
                        <c:v>0.1366</c:v>
                      </c:pt>
                      <c:pt idx="17">
                        <c:v>0.1148</c:v>
                      </c:pt>
                      <c:pt idx="18">
                        <c:v>0.1113</c:v>
                      </c:pt>
                      <c:pt idx="19">
                        <c:v>0.12759999999999999</c:v>
                      </c:pt>
                      <c:pt idx="20">
                        <c:v>0.1593</c:v>
                      </c:pt>
                      <c:pt idx="21">
                        <c:v>0.1966</c:v>
                      </c:pt>
                      <c:pt idx="22">
                        <c:v>0.23380000000000001</c:v>
                      </c:pt>
                      <c:pt idx="23">
                        <c:v>0.26879999999999998</c:v>
                      </c:pt>
                      <c:pt idx="24">
                        <c:v>0.30499999999999999</c:v>
                      </c:pt>
                      <c:pt idx="25">
                        <c:v>0.3463</c:v>
                      </c:pt>
                      <c:pt idx="26">
                        <c:v>0.37840000000000001</c:v>
                      </c:pt>
                      <c:pt idx="27">
                        <c:v>0.38229999999999997</c:v>
                      </c:pt>
                      <c:pt idx="28">
                        <c:v>0.3715</c:v>
                      </c:pt>
                      <c:pt idx="29">
                        <c:v>0.36599999999999999</c:v>
                      </c:pt>
                      <c:pt idx="30">
                        <c:v>0.36559999999999998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445-4BA5-9FC7-C01313C65B76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'CM1'!$H$2</c15:sqref>
                        </c15:formulaRef>
                      </c:ext>
                    </c:extLst>
                    <c:strCache>
                      <c:ptCount val="1"/>
                      <c:pt idx="0">
                        <c:v>Bluish Green</c:v>
                      </c:pt>
                    </c:strCache>
                  </c:strRef>
                </c:tx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'CM1'!$H$3:$H$33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0.2482</c:v>
                      </c:pt>
                      <c:pt idx="1">
                        <c:v>0.2873</c:v>
                      </c:pt>
                      <c:pt idx="2">
                        <c:v>0.3221</c:v>
                      </c:pt>
                      <c:pt idx="3">
                        <c:v>0.34300000000000003</c:v>
                      </c:pt>
                      <c:pt idx="4">
                        <c:v>0.35820000000000002</c:v>
                      </c:pt>
                      <c:pt idx="5">
                        <c:v>0.38119999999999998</c:v>
                      </c:pt>
                      <c:pt idx="6">
                        <c:v>0.41499999999999998</c:v>
                      </c:pt>
                      <c:pt idx="7">
                        <c:v>0.45900000000000002</c:v>
                      </c:pt>
                      <c:pt idx="8">
                        <c:v>0.50690000000000002</c:v>
                      </c:pt>
                      <c:pt idx="9">
                        <c:v>0.54869999999999997</c:v>
                      </c:pt>
                      <c:pt idx="10">
                        <c:v>0.57389999999999997</c:v>
                      </c:pt>
                      <c:pt idx="11">
                        <c:v>0.57620000000000005</c:v>
                      </c:pt>
                      <c:pt idx="12">
                        <c:v>0.56369999999999998</c:v>
                      </c:pt>
                      <c:pt idx="13">
                        <c:v>0.54510000000000003</c:v>
                      </c:pt>
                      <c:pt idx="14">
                        <c:v>0.51690000000000003</c:v>
                      </c:pt>
                      <c:pt idx="15">
                        <c:v>0.47510000000000002</c:v>
                      </c:pt>
                      <c:pt idx="16">
                        <c:v>0.42870000000000003</c:v>
                      </c:pt>
                      <c:pt idx="17">
                        <c:v>0.3861</c:v>
                      </c:pt>
                      <c:pt idx="18">
                        <c:v>0.34510000000000002</c:v>
                      </c:pt>
                      <c:pt idx="19">
                        <c:v>0.3029</c:v>
                      </c:pt>
                      <c:pt idx="20">
                        <c:v>0.26190000000000002</c:v>
                      </c:pt>
                      <c:pt idx="21">
                        <c:v>0.22539999999999999</c:v>
                      </c:pt>
                      <c:pt idx="22">
                        <c:v>0.1988</c:v>
                      </c:pt>
                      <c:pt idx="23">
                        <c:v>0.1842</c:v>
                      </c:pt>
                      <c:pt idx="24">
                        <c:v>0.1757</c:v>
                      </c:pt>
                      <c:pt idx="25">
                        <c:v>0.16819999999999999</c:v>
                      </c:pt>
                      <c:pt idx="26">
                        <c:v>0.1638</c:v>
                      </c:pt>
                      <c:pt idx="27">
                        <c:v>0.16539999999999999</c:v>
                      </c:pt>
                      <c:pt idx="28">
                        <c:v>0.17150000000000001</c:v>
                      </c:pt>
                      <c:pt idx="29">
                        <c:v>0.17979999999999999</c:v>
                      </c:pt>
                      <c:pt idx="30">
                        <c:v>0.18909999999999999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445-4BA5-9FC7-C01313C65B76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'CM1'!$I$2</c15:sqref>
                        </c15:formulaRef>
                      </c:ext>
                    </c:extLst>
                    <c:strCache>
                      <c:ptCount val="1"/>
                      <c:pt idx="0">
                        <c:v>Orange Yellow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'CM1'!$I$3:$I$33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6.1100000000000002E-2</c:v>
                      </c:pt>
                      <c:pt idx="1">
                        <c:v>6.1199999999999997E-2</c:v>
                      </c:pt>
                      <c:pt idx="2">
                        <c:v>6.0699999999999997E-2</c:v>
                      </c:pt>
                      <c:pt idx="3">
                        <c:v>5.9499999999999997E-2</c:v>
                      </c:pt>
                      <c:pt idx="4">
                        <c:v>5.8999999999999997E-2</c:v>
                      </c:pt>
                      <c:pt idx="5">
                        <c:v>6.0600000000000001E-2</c:v>
                      </c:pt>
                      <c:pt idx="6">
                        <c:v>6.3799999999999996E-2</c:v>
                      </c:pt>
                      <c:pt idx="7">
                        <c:v>6.8000000000000005E-2</c:v>
                      </c:pt>
                      <c:pt idx="8">
                        <c:v>7.6200000000000004E-2</c:v>
                      </c:pt>
                      <c:pt idx="9">
                        <c:v>9.2999999999999999E-2</c:v>
                      </c:pt>
                      <c:pt idx="10">
                        <c:v>0.1225</c:v>
                      </c:pt>
                      <c:pt idx="11">
                        <c:v>0.16930000000000001</c:v>
                      </c:pt>
                      <c:pt idx="12">
                        <c:v>0.23530000000000001</c:v>
                      </c:pt>
                      <c:pt idx="13">
                        <c:v>0.31419999999999998</c:v>
                      </c:pt>
                      <c:pt idx="14">
                        <c:v>0.38750000000000001</c:v>
                      </c:pt>
                      <c:pt idx="15">
                        <c:v>0.43080000000000002</c:v>
                      </c:pt>
                      <c:pt idx="16">
                        <c:v>0.4582</c:v>
                      </c:pt>
                      <c:pt idx="17">
                        <c:v>0.50239999999999996</c:v>
                      </c:pt>
                      <c:pt idx="18">
                        <c:v>0.55820000000000003</c:v>
                      </c:pt>
                      <c:pt idx="19">
                        <c:v>0.60389999999999999</c:v>
                      </c:pt>
                      <c:pt idx="20">
                        <c:v>0.63400000000000001</c:v>
                      </c:pt>
                      <c:pt idx="21">
                        <c:v>0.65059999999999996</c:v>
                      </c:pt>
                      <c:pt idx="22">
                        <c:v>0.65839999999999999</c:v>
                      </c:pt>
                      <c:pt idx="23">
                        <c:v>0.66310000000000002</c:v>
                      </c:pt>
                      <c:pt idx="24">
                        <c:v>0.66900000000000004</c:v>
                      </c:pt>
                      <c:pt idx="25">
                        <c:v>0.67849999999999999</c:v>
                      </c:pt>
                      <c:pt idx="26">
                        <c:v>0.68569999999999998</c:v>
                      </c:pt>
                      <c:pt idx="27">
                        <c:v>0.68440000000000001</c:v>
                      </c:pt>
                      <c:pt idx="28">
                        <c:v>0.68140000000000001</c:v>
                      </c:pt>
                      <c:pt idx="29">
                        <c:v>0.68510000000000004</c:v>
                      </c:pt>
                      <c:pt idx="30">
                        <c:v>0.69340000000000002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445-4BA5-9FC7-C01313C65B76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'CM1'!$J$2</c15:sqref>
                        </c15:formulaRef>
                      </c:ext>
                    </c:extLst>
                    <c:strCache>
                      <c:ptCount val="1"/>
                      <c:pt idx="0">
                        <c:v>Yellow Green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'CM1'!$J$3:$J$33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6.1899999999999997E-2</c:v>
                      </c:pt>
                      <c:pt idx="1">
                        <c:v>6.3E-2</c:v>
                      </c:pt>
                      <c:pt idx="2">
                        <c:v>6.4100000000000004E-2</c:v>
                      </c:pt>
                      <c:pt idx="3">
                        <c:v>6.5500000000000003E-2</c:v>
                      </c:pt>
                      <c:pt idx="4">
                        <c:v>6.8599999999999994E-2</c:v>
                      </c:pt>
                      <c:pt idx="5">
                        <c:v>7.5399999999999995E-2</c:v>
                      </c:pt>
                      <c:pt idx="6">
                        <c:v>8.5500000000000007E-2</c:v>
                      </c:pt>
                      <c:pt idx="7">
                        <c:v>9.9299999999999999E-2</c:v>
                      </c:pt>
                      <c:pt idx="8">
                        <c:v>0.12429999999999999</c:v>
                      </c:pt>
                      <c:pt idx="9">
                        <c:v>0.1749</c:v>
                      </c:pt>
                      <c:pt idx="10">
                        <c:v>0.25719999999999998</c:v>
                      </c:pt>
                      <c:pt idx="11">
                        <c:v>0.36170000000000002</c:v>
                      </c:pt>
                      <c:pt idx="12">
                        <c:v>0.46389999999999998</c:v>
                      </c:pt>
                      <c:pt idx="13">
                        <c:v>0.52669999999999995</c:v>
                      </c:pt>
                      <c:pt idx="14">
                        <c:v>0.53359999999999996</c:v>
                      </c:pt>
                      <c:pt idx="15">
                        <c:v>0.49519999999999997</c:v>
                      </c:pt>
                      <c:pt idx="16">
                        <c:v>0.45019999999999999</c:v>
                      </c:pt>
                      <c:pt idx="17">
                        <c:v>0.42730000000000001</c:v>
                      </c:pt>
                      <c:pt idx="18">
                        <c:v>0.40849999999999997</c:v>
                      </c:pt>
                      <c:pt idx="19">
                        <c:v>0.37330000000000002</c:v>
                      </c:pt>
                      <c:pt idx="20">
                        <c:v>0.33400000000000002</c:v>
                      </c:pt>
                      <c:pt idx="21">
                        <c:v>0.30470000000000003</c:v>
                      </c:pt>
                      <c:pt idx="22">
                        <c:v>0.28770000000000001</c:v>
                      </c:pt>
                      <c:pt idx="23">
                        <c:v>0.28189999999999998</c:v>
                      </c:pt>
                      <c:pt idx="24">
                        <c:v>0.28120000000000001</c:v>
                      </c:pt>
                      <c:pt idx="25">
                        <c:v>0.28029999999999999</c:v>
                      </c:pt>
                      <c:pt idx="26">
                        <c:v>0.2828</c:v>
                      </c:pt>
                      <c:pt idx="27">
                        <c:v>0.29349999999999998</c:v>
                      </c:pt>
                      <c:pt idx="28">
                        <c:v>0.30880000000000002</c:v>
                      </c:pt>
                      <c:pt idx="29">
                        <c:v>0.32279999999999998</c:v>
                      </c:pt>
                      <c:pt idx="30">
                        <c:v>0.33550000000000002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445-4BA5-9FC7-C01313C65B76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'CM1'!$K$2</c15:sqref>
                        </c15:formulaRef>
                      </c:ext>
                    </c:extLst>
                    <c:strCache>
                      <c:ptCount val="1"/>
                      <c:pt idx="0">
                        <c:v>Purple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'CM1'!$K$3:$K$33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0.16880000000000001</c:v>
                      </c:pt>
                      <c:pt idx="1">
                        <c:v>0.17979999999999999</c:v>
                      </c:pt>
                      <c:pt idx="2">
                        <c:v>0.1827</c:v>
                      </c:pt>
                      <c:pt idx="3">
                        <c:v>0.1719</c:v>
                      </c:pt>
                      <c:pt idx="4">
                        <c:v>0.156</c:v>
                      </c:pt>
                      <c:pt idx="5">
                        <c:v>0.14249999999999999</c:v>
                      </c:pt>
                      <c:pt idx="6">
                        <c:v>0.1273</c:v>
                      </c:pt>
                      <c:pt idx="7">
                        <c:v>0.1085</c:v>
                      </c:pt>
                      <c:pt idx="8">
                        <c:v>9.4299999999999995E-2</c:v>
                      </c:pt>
                      <c:pt idx="9">
                        <c:v>8.7800000000000003E-2</c:v>
                      </c:pt>
                      <c:pt idx="10">
                        <c:v>0.08</c:v>
                      </c:pt>
                      <c:pt idx="11">
                        <c:v>6.6299999999999998E-2</c:v>
                      </c:pt>
                      <c:pt idx="12">
                        <c:v>5.6000000000000001E-2</c:v>
                      </c:pt>
                      <c:pt idx="13">
                        <c:v>5.3900000000000003E-2</c:v>
                      </c:pt>
                      <c:pt idx="14">
                        <c:v>5.3499999999999999E-2</c:v>
                      </c:pt>
                      <c:pt idx="15">
                        <c:v>4.7899999999999998E-2</c:v>
                      </c:pt>
                      <c:pt idx="16">
                        <c:v>4.1500000000000002E-2</c:v>
                      </c:pt>
                      <c:pt idx="17">
                        <c:v>3.9399999999999998E-2</c:v>
                      </c:pt>
                      <c:pt idx="18">
                        <c:v>4.2099999999999999E-2</c:v>
                      </c:pt>
                      <c:pt idx="19">
                        <c:v>5.04E-2</c:v>
                      </c:pt>
                      <c:pt idx="20">
                        <c:v>6.5500000000000003E-2</c:v>
                      </c:pt>
                      <c:pt idx="21">
                        <c:v>8.8900000000000007E-2</c:v>
                      </c:pt>
                      <c:pt idx="22">
                        <c:v>0.1143</c:v>
                      </c:pt>
                      <c:pt idx="23">
                        <c:v>0.12870000000000001</c:v>
                      </c:pt>
                      <c:pt idx="24">
                        <c:v>0.13650000000000001</c:v>
                      </c:pt>
                      <c:pt idx="25">
                        <c:v>0.14940000000000001</c:v>
                      </c:pt>
                      <c:pt idx="26">
                        <c:v>0.16470000000000001</c:v>
                      </c:pt>
                      <c:pt idx="27">
                        <c:v>0.1739</c:v>
                      </c:pt>
                      <c:pt idx="28">
                        <c:v>0.1764</c:v>
                      </c:pt>
                      <c:pt idx="29">
                        <c:v>0.1749</c:v>
                      </c:pt>
                      <c:pt idx="30">
                        <c:v>0.17180000000000001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445-4BA5-9FC7-C01313C65B76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'CM1'!$L$2</c15:sqref>
                        </c15:formulaRef>
                      </c:ext>
                    </c:extLst>
                    <c:strCache>
                      <c:ptCount val="1"/>
                      <c:pt idx="0">
                        <c:v>Moderate Red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'CM1'!$L$3:$L$33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0.13589999999999999</c:v>
                      </c:pt>
                      <c:pt idx="1">
                        <c:v>0.13650000000000001</c:v>
                      </c:pt>
                      <c:pt idx="2">
                        <c:v>0.1356</c:v>
                      </c:pt>
                      <c:pt idx="3">
                        <c:v>0.13239999999999999</c:v>
                      </c:pt>
                      <c:pt idx="4">
                        <c:v>0.12859999999999999</c:v>
                      </c:pt>
                      <c:pt idx="5">
                        <c:v>0.12570000000000001</c:v>
                      </c:pt>
                      <c:pt idx="6">
                        <c:v>0.123</c:v>
                      </c:pt>
                      <c:pt idx="7">
                        <c:v>0.1195</c:v>
                      </c:pt>
                      <c:pt idx="8">
                        <c:v>0.11609999999999999</c:v>
                      </c:pt>
                      <c:pt idx="9">
                        <c:v>0.11360000000000001</c:v>
                      </c:pt>
                      <c:pt idx="10">
                        <c:v>0.1095</c:v>
                      </c:pt>
                      <c:pt idx="11">
                        <c:v>0.10249999999999999</c:v>
                      </c:pt>
                      <c:pt idx="12">
                        <c:v>9.6699999999999994E-2</c:v>
                      </c:pt>
                      <c:pt idx="13">
                        <c:v>9.4600000000000004E-2</c:v>
                      </c:pt>
                      <c:pt idx="14">
                        <c:v>9.3399999999999997E-2</c:v>
                      </c:pt>
                      <c:pt idx="15">
                        <c:v>9.01E-2</c:v>
                      </c:pt>
                      <c:pt idx="16">
                        <c:v>9.1300000000000006E-2</c:v>
                      </c:pt>
                      <c:pt idx="17">
                        <c:v>0.107</c:v>
                      </c:pt>
                      <c:pt idx="18">
                        <c:v>0.15140000000000001</c:v>
                      </c:pt>
                      <c:pt idx="19">
                        <c:v>0.25330000000000003</c:v>
                      </c:pt>
                      <c:pt idx="20">
                        <c:v>0.41220000000000001</c:v>
                      </c:pt>
                      <c:pt idx="21">
                        <c:v>0.53520000000000001</c:v>
                      </c:pt>
                      <c:pt idx="22">
                        <c:v>0.58499999999999996</c:v>
                      </c:pt>
                      <c:pt idx="23">
                        <c:v>0.60370000000000001</c:v>
                      </c:pt>
                      <c:pt idx="24">
                        <c:v>0.61319999999999997</c:v>
                      </c:pt>
                      <c:pt idx="25">
                        <c:v>0.62329999999999997</c:v>
                      </c:pt>
                      <c:pt idx="26">
                        <c:v>0.62880000000000003</c:v>
                      </c:pt>
                      <c:pt idx="27">
                        <c:v>0.62260000000000004</c:v>
                      </c:pt>
                      <c:pt idx="28">
                        <c:v>0.61329999999999996</c:v>
                      </c:pt>
                      <c:pt idx="29">
                        <c:v>0.61140000000000005</c:v>
                      </c:pt>
                      <c:pt idx="30">
                        <c:v>0.61460000000000004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445-4BA5-9FC7-C01313C65B76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'CM1'!$M$2</c15:sqref>
                        </c15:formulaRef>
                      </c:ext>
                    </c:extLst>
                    <c:strCache>
                      <c:ptCount val="1"/>
                      <c:pt idx="0">
                        <c:v>Purplish Blue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'CM1'!$M$3:$M$33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0.253</c:v>
                      </c:pt>
                      <c:pt idx="1">
                        <c:v>0.30349999999999999</c:v>
                      </c:pt>
                      <c:pt idx="2">
                        <c:v>0.35239999999999999</c:v>
                      </c:pt>
                      <c:pt idx="3">
                        <c:v>0.3866</c:v>
                      </c:pt>
                      <c:pt idx="4">
                        <c:v>0.40539999999999998</c:v>
                      </c:pt>
                      <c:pt idx="5">
                        <c:v>0.41220000000000001</c:v>
                      </c:pt>
                      <c:pt idx="6">
                        <c:v>0.40139999999999998</c:v>
                      </c:pt>
                      <c:pt idx="7">
                        <c:v>0.36870000000000003</c:v>
                      </c:pt>
                      <c:pt idx="8">
                        <c:v>0.32029999999999997</c:v>
                      </c:pt>
                      <c:pt idx="9">
                        <c:v>0.26579999999999998</c:v>
                      </c:pt>
                      <c:pt idx="10">
                        <c:v>0.21479999999999999</c:v>
                      </c:pt>
                      <c:pt idx="11">
                        <c:v>0.17280000000000001</c:v>
                      </c:pt>
                      <c:pt idx="12">
                        <c:v>0.14149999999999999</c:v>
                      </c:pt>
                      <c:pt idx="13">
                        <c:v>0.12</c:v>
                      </c:pt>
                      <c:pt idx="14">
                        <c:v>0.1056</c:v>
                      </c:pt>
                      <c:pt idx="15">
                        <c:v>9.6199999999999994E-2</c:v>
                      </c:pt>
                      <c:pt idx="16">
                        <c:v>8.9399999999999993E-2</c:v>
                      </c:pt>
                      <c:pt idx="17">
                        <c:v>8.3900000000000002E-2</c:v>
                      </c:pt>
                      <c:pt idx="18">
                        <c:v>8.09E-2</c:v>
                      </c:pt>
                      <c:pt idx="19">
                        <c:v>8.1500000000000003E-2</c:v>
                      </c:pt>
                      <c:pt idx="20">
                        <c:v>8.3400000000000002E-2</c:v>
                      </c:pt>
                      <c:pt idx="21">
                        <c:v>8.3900000000000002E-2</c:v>
                      </c:pt>
                      <c:pt idx="22">
                        <c:v>8.43E-2</c:v>
                      </c:pt>
                      <c:pt idx="23">
                        <c:v>8.6800000000000002E-2</c:v>
                      </c:pt>
                      <c:pt idx="24">
                        <c:v>9.3100000000000002E-2</c:v>
                      </c:pt>
                      <c:pt idx="25">
                        <c:v>0.1046</c:v>
                      </c:pt>
                      <c:pt idx="26">
                        <c:v>0.121</c:v>
                      </c:pt>
                      <c:pt idx="27">
                        <c:v>0.14130000000000001</c:v>
                      </c:pt>
                      <c:pt idx="28">
                        <c:v>0.16819999999999999</c:v>
                      </c:pt>
                      <c:pt idx="29">
                        <c:v>0.20619999999999999</c:v>
                      </c:pt>
                      <c:pt idx="30">
                        <c:v>0.25729999999999997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445-4BA5-9FC7-C01313C65B76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'CM1'!$N$2</c15:sqref>
                        </c15:formulaRef>
                      </c:ext>
                    </c:extLst>
                    <c:strCache>
                      <c:ptCount val="1"/>
                      <c:pt idx="0">
                        <c:v>Orange</c:v>
                      </c:pt>
                    </c:strCache>
                  </c:strRef>
                </c:tx>
                <c:spPr>
                  <a:ln w="19050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'CM1'!$N$3:$N$33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4.5600000000000002E-2</c:v>
                      </c:pt>
                      <c:pt idx="1">
                        <c:v>4.5999999999999999E-2</c:v>
                      </c:pt>
                      <c:pt idx="2">
                        <c:v>4.6399999999999997E-2</c:v>
                      </c:pt>
                      <c:pt idx="3">
                        <c:v>4.7100000000000003E-2</c:v>
                      </c:pt>
                      <c:pt idx="4">
                        <c:v>4.8399999999999999E-2</c:v>
                      </c:pt>
                      <c:pt idx="5">
                        <c:v>5.0999999999999997E-2</c:v>
                      </c:pt>
                      <c:pt idx="6">
                        <c:v>5.62E-2</c:v>
                      </c:pt>
                      <c:pt idx="7">
                        <c:v>6.4799999999999996E-2</c:v>
                      </c:pt>
                      <c:pt idx="8">
                        <c:v>7.3099999999999998E-2</c:v>
                      </c:pt>
                      <c:pt idx="9">
                        <c:v>7.6999999999999999E-2</c:v>
                      </c:pt>
                      <c:pt idx="10">
                        <c:v>8.2299999999999998E-2</c:v>
                      </c:pt>
                      <c:pt idx="11">
                        <c:v>9.6500000000000002E-2</c:v>
                      </c:pt>
                      <c:pt idx="12">
                        <c:v>0.1177</c:v>
                      </c:pt>
                      <c:pt idx="13">
                        <c:v>0.14050000000000001</c:v>
                      </c:pt>
                      <c:pt idx="14">
                        <c:v>0.1668</c:v>
                      </c:pt>
                      <c:pt idx="15">
                        <c:v>0.20480000000000001</c:v>
                      </c:pt>
                      <c:pt idx="16">
                        <c:v>0.26390000000000002</c:v>
                      </c:pt>
                      <c:pt idx="17">
                        <c:v>0.35510000000000003</c:v>
                      </c:pt>
                      <c:pt idx="18">
                        <c:v>0.46460000000000001</c:v>
                      </c:pt>
                      <c:pt idx="19">
                        <c:v>0.5484</c:v>
                      </c:pt>
                      <c:pt idx="20">
                        <c:v>0.59309999999999996</c:v>
                      </c:pt>
                      <c:pt idx="21">
                        <c:v>0.61119999999999997</c:v>
                      </c:pt>
                      <c:pt idx="22">
                        <c:v>0.61409999999999998</c:v>
                      </c:pt>
                      <c:pt idx="23">
                        <c:v>0.61140000000000005</c:v>
                      </c:pt>
                      <c:pt idx="24">
                        <c:v>0.60980000000000001</c:v>
                      </c:pt>
                      <c:pt idx="25">
                        <c:v>0.61280000000000001</c:v>
                      </c:pt>
                      <c:pt idx="26">
                        <c:v>0.61499999999999999</c:v>
                      </c:pt>
                      <c:pt idx="27">
                        <c:v>0.61060000000000003</c:v>
                      </c:pt>
                      <c:pt idx="28">
                        <c:v>0.60550000000000004</c:v>
                      </c:pt>
                      <c:pt idx="29">
                        <c:v>0.6069</c:v>
                      </c:pt>
                      <c:pt idx="30">
                        <c:v>0.61260000000000003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445-4BA5-9FC7-C01313C65B76}"/>
                  </c:ext>
                </c:extLst>
              </c15:ser>
            </c15:filteredScatterSeries>
            <c15:filteredScatte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'CM1'!$O$2</c15:sqref>
                        </c15:formulaRef>
                      </c:ext>
                    </c:extLst>
                    <c:strCache>
                      <c:ptCount val="1"/>
                      <c:pt idx="0">
                        <c:v>Blue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'CM1'!$O$3:$O$33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0.17449999999999999</c:v>
                      </c:pt>
                      <c:pt idx="1">
                        <c:v>0.20799999999999999</c:v>
                      </c:pt>
                      <c:pt idx="2">
                        <c:v>0.24299999999999999</c:v>
                      </c:pt>
                      <c:pt idx="3">
                        <c:v>0.2737</c:v>
                      </c:pt>
                      <c:pt idx="4">
                        <c:v>0.29730000000000001</c:v>
                      </c:pt>
                      <c:pt idx="5">
                        <c:v>0.31169999999999998</c:v>
                      </c:pt>
                      <c:pt idx="6">
                        <c:v>0.30930000000000002</c:v>
                      </c:pt>
                      <c:pt idx="7">
                        <c:v>0.28439999999999999</c:v>
                      </c:pt>
                      <c:pt idx="8">
                        <c:v>0.24010000000000001</c:v>
                      </c:pt>
                      <c:pt idx="9">
                        <c:v>0.186</c:v>
                      </c:pt>
                      <c:pt idx="10">
                        <c:v>0.13569999999999999</c:v>
                      </c:pt>
                      <c:pt idx="11">
                        <c:v>9.6799999999999997E-2</c:v>
                      </c:pt>
                      <c:pt idx="12">
                        <c:v>7.1499999999999994E-2</c:v>
                      </c:pt>
                      <c:pt idx="13">
                        <c:v>5.7500000000000002E-2</c:v>
                      </c:pt>
                      <c:pt idx="14">
                        <c:v>4.9799999999999997E-2</c:v>
                      </c:pt>
                      <c:pt idx="15">
                        <c:v>4.53E-2</c:v>
                      </c:pt>
                      <c:pt idx="16">
                        <c:v>4.2500000000000003E-2</c:v>
                      </c:pt>
                      <c:pt idx="17">
                        <c:v>4.0800000000000003E-2</c:v>
                      </c:pt>
                      <c:pt idx="18">
                        <c:v>4.0099999999999997E-2</c:v>
                      </c:pt>
                      <c:pt idx="19">
                        <c:v>4.0599999999999997E-2</c:v>
                      </c:pt>
                      <c:pt idx="20">
                        <c:v>4.1200000000000001E-2</c:v>
                      </c:pt>
                      <c:pt idx="21">
                        <c:v>4.1300000000000003E-2</c:v>
                      </c:pt>
                      <c:pt idx="22">
                        <c:v>4.1300000000000003E-2</c:v>
                      </c:pt>
                      <c:pt idx="23">
                        <c:v>4.24E-2</c:v>
                      </c:pt>
                      <c:pt idx="24">
                        <c:v>4.4999999999999998E-2</c:v>
                      </c:pt>
                      <c:pt idx="25">
                        <c:v>4.9500000000000002E-2</c:v>
                      </c:pt>
                      <c:pt idx="26">
                        <c:v>5.4899999999999997E-2</c:v>
                      </c:pt>
                      <c:pt idx="27">
                        <c:v>5.96E-2</c:v>
                      </c:pt>
                      <c:pt idx="28">
                        <c:v>6.4000000000000001E-2</c:v>
                      </c:pt>
                      <c:pt idx="29">
                        <c:v>6.9000000000000006E-2</c:v>
                      </c:pt>
                      <c:pt idx="30">
                        <c:v>7.4800000000000005E-2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445-4BA5-9FC7-C01313C65B76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'CM1'!$P$2</c15:sqref>
                        </c15:formulaRef>
                      </c:ext>
                    </c:extLst>
                    <c:strCache>
                      <c:ptCount val="1"/>
                      <c:pt idx="0">
                        <c:v>Green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'CM1'!$P$3:$P$33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5.8099999999999999E-2</c:v>
                      </c:pt>
                      <c:pt idx="1">
                        <c:v>5.79E-2</c:v>
                      </c:pt>
                      <c:pt idx="2">
                        <c:v>5.8400000000000001E-2</c:v>
                      </c:pt>
                      <c:pt idx="3">
                        <c:v>6.0100000000000001E-2</c:v>
                      </c:pt>
                      <c:pt idx="4">
                        <c:v>6.3700000000000007E-2</c:v>
                      </c:pt>
                      <c:pt idx="5">
                        <c:v>6.9699999999999998E-2</c:v>
                      </c:pt>
                      <c:pt idx="6">
                        <c:v>7.9200000000000007E-2</c:v>
                      </c:pt>
                      <c:pt idx="7">
                        <c:v>9.4200000000000006E-2</c:v>
                      </c:pt>
                      <c:pt idx="8">
                        <c:v>0.1203</c:v>
                      </c:pt>
                      <c:pt idx="9">
                        <c:v>0.16650000000000001</c:v>
                      </c:pt>
                      <c:pt idx="10">
                        <c:v>0.22919999999999999</c:v>
                      </c:pt>
                      <c:pt idx="11">
                        <c:v>0.28789999999999999</c:v>
                      </c:pt>
                      <c:pt idx="12">
                        <c:v>0.32640000000000002</c:v>
                      </c:pt>
                      <c:pt idx="13">
                        <c:v>0.33589999999999998</c:v>
                      </c:pt>
                      <c:pt idx="14">
                        <c:v>0.32040000000000002</c:v>
                      </c:pt>
                      <c:pt idx="15">
                        <c:v>0.29060000000000002</c:v>
                      </c:pt>
                      <c:pt idx="16">
                        <c:v>0.2571</c:v>
                      </c:pt>
                      <c:pt idx="17">
                        <c:v>0.22600000000000001</c:v>
                      </c:pt>
                      <c:pt idx="18">
                        <c:v>0.193</c:v>
                      </c:pt>
                      <c:pt idx="19">
                        <c:v>0.1565</c:v>
                      </c:pt>
                      <c:pt idx="20">
                        <c:v>0.1258</c:v>
                      </c:pt>
                      <c:pt idx="21">
                        <c:v>0.10580000000000001</c:v>
                      </c:pt>
                      <c:pt idx="22">
                        <c:v>9.4600000000000004E-2</c:v>
                      </c:pt>
                      <c:pt idx="23">
                        <c:v>8.9499999999999996E-2</c:v>
                      </c:pt>
                      <c:pt idx="24">
                        <c:v>8.7099999999999997E-2</c:v>
                      </c:pt>
                      <c:pt idx="25">
                        <c:v>8.4900000000000003E-2</c:v>
                      </c:pt>
                      <c:pt idx="26">
                        <c:v>8.4199999999999997E-2</c:v>
                      </c:pt>
                      <c:pt idx="27">
                        <c:v>8.7099999999999997E-2</c:v>
                      </c:pt>
                      <c:pt idx="28">
                        <c:v>9.2600000000000002E-2</c:v>
                      </c:pt>
                      <c:pt idx="29">
                        <c:v>9.8900000000000002E-2</c:v>
                      </c:pt>
                      <c:pt idx="30">
                        <c:v>0.10580000000000001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445-4BA5-9FC7-C01313C65B76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'CM1'!$Q$2</c15:sqref>
                        </c15:formulaRef>
                      </c:ext>
                    </c:extLst>
                    <c:strCache>
                      <c:ptCount val="1"/>
                      <c:pt idx="0">
                        <c:v>Red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'CM1'!$Q$3:$Q$33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4.1200000000000001E-2</c:v>
                      </c:pt>
                      <c:pt idx="1">
                        <c:v>4.1399999999999999E-2</c:v>
                      </c:pt>
                      <c:pt idx="2">
                        <c:v>4.1700000000000001E-2</c:v>
                      </c:pt>
                      <c:pt idx="3">
                        <c:v>4.2099999999999999E-2</c:v>
                      </c:pt>
                      <c:pt idx="4">
                        <c:v>4.2799999999999998E-2</c:v>
                      </c:pt>
                      <c:pt idx="5">
                        <c:v>4.4299999999999999E-2</c:v>
                      </c:pt>
                      <c:pt idx="6">
                        <c:v>4.7300000000000002E-2</c:v>
                      </c:pt>
                      <c:pt idx="7">
                        <c:v>5.1900000000000002E-2</c:v>
                      </c:pt>
                      <c:pt idx="8">
                        <c:v>5.57E-2</c:v>
                      </c:pt>
                      <c:pt idx="9">
                        <c:v>5.6099999999999997E-2</c:v>
                      </c:pt>
                      <c:pt idx="10">
                        <c:v>5.4699999999999999E-2</c:v>
                      </c:pt>
                      <c:pt idx="11">
                        <c:v>5.3800000000000001E-2</c:v>
                      </c:pt>
                      <c:pt idx="12">
                        <c:v>5.3400000000000003E-2</c:v>
                      </c:pt>
                      <c:pt idx="13">
                        <c:v>5.3100000000000001E-2</c:v>
                      </c:pt>
                      <c:pt idx="14">
                        <c:v>5.2999999999999999E-2</c:v>
                      </c:pt>
                      <c:pt idx="15">
                        <c:v>5.2900000000000003E-2</c:v>
                      </c:pt>
                      <c:pt idx="16">
                        <c:v>5.3400000000000003E-2</c:v>
                      </c:pt>
                      <c:pt idx="17">
                        <c:v>5.62E-2</c:v>
                      </c:pt>
                      <c:pt idx="18">
                        <c:v>7.1300000000000002E-2</c:v>
                      </c:pt>
                      <c:pt idx="19">
                        <c:v>0.1226</c:v>
                      </c:pt>
                      <c:pt idx="20">
                        <c:v>0.23139999999999999</c:v>
                      </c:pt>
                      <c:pt idx="21">
                        <c:v>0.37080000000000002</c:v>
                      </c:pt>
                      <c:pt idx="22">
                        <c:v>0.49309999999999998</c:v>
                      </c:pt>
                      <c:pt idx="23">
                        <c:v>0.57230000000000003</c:v>
                      </c:pt>
                      <c:pt idx="24">
                        <c:v>0.61419999999999997</c:v>
                      </c:pt>
                      <c:pt idx="25">
                        <c:v>0.64129999999999998</c:v>
                      </c:pt>
                      <c:pt idx="26">
                        <c:v>0.65529999999999999</c:v>
                      </c:pt>
                      <c:pt idx="27">
                        <c:v>0.6532</c:v>
                      </c:pt>
                      <c:pt idx="28">
                        <c:v>0.64610000000000001</c:v>
                      </c:pt>
                      <c:pt idx="29">
                        <c:v>0.64659999999999995</c:v>
                      </c:pt>
                      <c:pt idx="30">
                        <c:v>0.65259999999999996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445-4BA5-9FC7-C01313C65B76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'CM1'!$R$2</c15:sqref>
                        </c15:formulaRef>
                      </c:ext>
                    </c:extLst>
                    <c:strCache>
                      <c:ptCount val="1"/>
                      <c:pt idx="0">
                        <c:v>Yellow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'CM1'!$R$3:$R$33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5.9299999999999999E-2</c:v>
                      </c:pt>
                      <c:pt idx="1">
                        <c:v>6.0499999999999998E-2</c:v>
                      </c:pt>
                      <c:pt idx="2">
                        <c:v>6.13E-2</c:v>
                      </c:pt>
                      <c:pt idx="3">
                        <c:v>6.1600000000000002E-2</c:v>
                      </c:pt>
                      <c:pt idx="4">
                        <c:v>6.3E-2</c:v>
                      </c:pt>
                      <c:pt idx="5">
                        <c:v>6.6699999999999995E-2</c:v>
                      </c:pt>
                      <c:pt idx="6">
                        <c:v>7.0900000000000005E-2</c:v>
                      </c:pt>
                      <c:pt idx="7">
                        <c:v>7.4700000000000003E-2</c:v>
                      </c:pt>
                      <c:pt idx="8">
                        <c:v>8.7400000000000005E-2</c:v>
                      </c:pt>
                      <c:pt idx="9">
                        <c:v>0.12559999999999999</c:v>
                      </c:pt>
                      <c:pt idx="10">
                        <c:v>0.20319999999999999</c:v>
                      </c:pt>
                      <c:pt idx="11">
                        <c:v>0.32669999999999999</c:v>
                      </c:pt>
                      <c:pt idx="12">
                        <c:v>0.47520000000000001</c:v>
                      </c:pt>
                      <c:pt idx="13">
                        <c:v>0.58530000000000004</c:v>
                      </c:pt>
                      <c:pt idx="14">
                        <c:v>0.6381</c:v>
                      </c:pt>
                      <c:pt idx="15">
                        <c:v>0.66100000000000003</c:v>
                      </c:pt>
                      <c:pt idx="16">
                        <c:v>0.6754</c:v>
                      </c:pt>
                      <c:pt idx="17">
                        <c:v>0.69379999999999997</c:v>
                      </c:pt>
                      <c:pt idx="18">
                        <c:v>0.71340000000000003</c:v>
                      </c:pt>
                      <c:pt idx="19">
                        <c:v>0.72660000000000002</c:v>
                      </c:pt>
                      <c:pt idx="20">
                        <c:v>0.73319999999999996</c:v>
                      </c:pt>
                      <c:pt idx="21">
                        <c:v>0.73499999999999999</c:v>
                      </c:pt>
                      <c:pt idx="22">
                        <c:v>0.73460000000000003</c:v>
                      </c:pt>
                      <c:pt idx="23">
                        <c:v>0.73440000000000005</c:v>
                      </c:pt>
                      <c:pt idx="24">
                        <c:v>0.73670000000000002</c:v>
                      </c:pt>
                      <c:pt idx="25">
                        <c:v>0.74260000000000004</c:v>
                      </c:pt>
                      <c:pt idx="26">
                        <c:v>0.74719999999999998</c:v>
                      </c:pt>
                      <c:pt idx="27">
                        <c:v>0.74619999999999997</c:v>
                      </c:pt>
                      <c:pt idx="28">
                        <c:v>0.745</c:v>
                      </c:pt>
                      <c:pt idx="29">
                        <c:v>0.75039999999999996</c:v>
                      </c:pt>
                      <c:pt idx="30">
                        <c:v>0.76039999999999996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3445-4BA5-9FC7-C01313C65B76}"/>
                  </c:ext>
                </c:extLst>
              </c15:ser>
            </c15:filteredScatterSeries>
            <c15:filteredScatterSeries>
              <c15:ser>
                <c:idx val="16"/>
                <c:order val="1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'CM1'!$S$2</c15:sqref>
                        </c15:formulaRef>
                      </c:ext>
                    </c:extLst>
                    <c:strCache>
                      <c:ptCount val="1"/>
                      <c:pt idx="0">
                        <c:v>Magenta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'CM1'!$S$3:$S$33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0.26079999999999998</c:v>
                      </c:pt>
                      <c:pt idx="1">
                        <c:v>0.31219999999999998</c:v>
                      </c:pt>
                      <c:pt idx="2">
                        <c:v>0.34789999999999999</c:v>
                      </c:pt>
                      <c:pt idx="3">
                        <c:v>0.34420000000000001</c:v>
                      </c:pt>
                      <c:pt idx="4">
                        <c:v>0.31900000000000001</c:v>
                      </c:pt>
                      <c:pt idx="5">
                        <c:v>0.29570000000000002</c:v>
                      </c:pt>
                      <c:pt idx="6">
                        <c:v>0.27110000000000001</c:v>
                      </c:pt>
                      <c:pt idx="7">
                        <c:v>0.24110000000000001</c:v>
                      </c:pt>
                      <c:pt idx="8">
                        <c:v>0.21149999999999999</c:v>
                      </c:pt>
                      <c:pt idx="9">
                        <c:v>0.18640000000000001</c:v>
                      </c:pt>
                      <c:pt idx="10">
                        <c:v>0.16259999999999999</c:v>
                      </c:pt>
                      <c:pt idx="11">
                        <c:v>0.13850000000000001</c:v>
                      </c:pt>
                      <c:pt idx="12">
                        <c:v>0.1172</c:v>
                      </c:pt>
                      <c:pt idx="13">
                        <c:v>0.10059999999999999</c:v>
                      </c:pt>
                      <c:pt idx="14">
                        <c:v>8.8599999999999998E-2</c:v>
                      </c:pt>
                      <c:pt idx="15">
                        <c:v>8.1100000000000005E-2</c:v>
                      </c:pt>
                      <c:pt idx="16">
                        <c:v>8.0500000000000002E-2</c:v>
                      </c:pt>
                      <c:pt idx="17">
                        <c:v>9.11E-2</c:v>
                      </c:pt>
                      <c:pt idx="18">
                        <c:v>0.12189999999999999</c:v>
                      </c:pt>
                      <c:pt idx="19">
                        <c:v>0.1923</c:v>
                      </c:pt>
                      <c:pt idx="20">
                        <c:v>0.30199999999999999</c:v>
                      </c:pt>
                      <c:pt idx="21">
                        <c:v>0.39660000000000001</c:v>
                      </c:pt>
                      <c:pt idx="22">
                        <c:v>0.45340000000000003</c:v>
                      </c:pt>
                      <c:pt idx="23">
                        <c:v>0.495</c:v>
                      </c:pt>
                      <c:pt idx="24">
                        <c:v>0.53439999999999999</c:v>
                      </c:pt>
                      <c:pt idx="25">
                        <c:v>0.57740000000000002</c:v>
                      </c:pt>
                      <c:pt idx="26">
                        <c:v>0.6149</c:v>
                      </c:pt>
                      <c:pt idx="27">
                        <c:v>0.63400000000000001</c:v>
                      </c:pt>
                      <c:pt idx="28">
                        <c:v>0.64100000000000001</c:v>
                      </c:pt>
                      <c:pt idx="29">
                        <c:v>0.64759999999999995</c:v>
                      </c:pt>
                      <c:pt idx="30">
                        <c:v>0.65539999999999998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3445-4BA5-9FC7-C01313C65B76}"/>
                  </c:ext>
                </c:extLst>
              </c15:ser>
            </c15:filteredScatterSeries>
            <c15:filteredScatterSeries>
              <c15:ser>
                <c:idx val="17"/>
                <c:order val="1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'CM1'!$T$2</c15:sqref>
                        </c15:formulaRef>
                      </c:ext>
                    </c:extLst>
                    <c:strCache>
                      <c:ptCount val="1"/>
                      <c:pt idx="0">
                        <c:v>Cyan</c:v>
                      </c:pt>
                    </c:strCache>
                  </c:strRef>
                </c:tx>
                <c:spPr>
                  <a:ln w="19050" cap="rnd">
                    <a:solidFill>
                      <a:schemeClr val="accent6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'CM1'!$T$3:$T$33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0.1976</c:v>
                      </c:pt>
                      <c:pt idx="1">
                        <c:v>0.2291</c:v>
                      </c:pt>
                      <c:pt idx="2">
                        <c:v>0.26129999999999998</c:v>
                      </c:pt>
                      <c:pt idx="3">
                        <c:v>0.29049999999999998</c:v>
                      </c:pt>
                      <c:pt idx="4">
                        <c:v>0.31950000000000001</c:v>
                      </c:pt>
                      <c:pt idx="5">
                        <c:v>0.35349999999999998</c:v>
                      </c:pt>
                      <c:pt idx="6">
                        <c:v>0.3896</c:v>
                      </c:pt>
                      <c:pt idx="7">
                        <c:v>0.42080000000000001</c:v>
                      </c:pt>
                      <c:pt idx="8">
                        <c:v>0.44059999999999999</c:v>
                      </c:pt>
                      <c:pt idx="9">
                        <c:v>0.44240000000000002</c:v>
                      </c:pt>
                      <c:pt idx="10">
                        <c:v>0.42149999999999999</c:v>
                      </c:pt>
                      <c:pt idx="11">
                        <c:v>0.37930000000000003</c:v>
                      </c:pt>
                      <c:pt idx="12">
                        <c:v>0.3286</c:v>
                      </c:pt>
                      <c:pt idx="13">
                        <c:v>0.27910000000000001</c:v>
                      </c:pt>
                      <c:pt idx="14">
                        <c:v>0.22900000000000001</c:v>
                      </c:pt>
                      <c:pt idx="15">
                        <c:v>0.17879999999999999</c:v>
                      </c:pt>
                      <c:pt idx="16">
                        <c:v>0.13819999999999999</c:v>
                      </c:pt>
                      <c:pt idx="17">
                        <c:v>0.1113</c:v>
                      </c:pt>
                      <c:pt idx="18">
                        <c:v>9.4399999999999998E-2</c:v>
                      </c:pt>
                      <c:pt idx="19">
                        <c:v>8.3699999999999997E-2</c:v>
                      </c:pt>
                      <c:pt idx="20">
                        <c:v>7.6499999999999999E-2</c:v>
                      </c:pt>
                      <c:pt idx="21">
                        <c:v>7.0800000000000002E-2</c:v>
                      </c:pt>
                      <c:pt idx="22">
                        <c:v>6.7000000000000004E-2</c:v>
                      </c:pt>
                      <c:pt idx="23">
                        <c:v>6.5699999999999995E-2</c:v>
                      </c:pt>
                      <c:pt idx="24">
                        <c:v>6.6000000000000003E-2</c:v>
                      </c:pt>
                      <c:pt idx="25">
                        <c:v>6.7100000000000007E-2</c:v>
                      </c:pt>
                      <c:pt idx="26">
                        <c:v>6.8199999999999997E-2</c:v>
                      </c:pt>
                      <c:pt idx="27">
                        <c:v>6.9000000000000006E-2</c:v>
                      </c:pt>
                      <c:pt idx="28">
                        <c:v>6.88E-2</c:v>
                      </c:pt>
                      <c:pt idx="29">
                        <c:v>6.7500000000000004E-2</c:v>
                      </c:pt>
                      <c:pt idx="30">
                        <c:v>6.5600000000000006E-2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3445-4BA5-9FC7-C01313C65B76}"/>
                  </c:ext>
                </c:extLst>
              </c15:ser>
            </c15:filteredScatterSeries>
            <c15:filteredScatterSeries>
              <c15:ser>
                <c:idx val="18"/>
                <c:order val="1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'CM1'!$U$2</c15:sqref>
                        </c15:formulaRef>
                      </c:ext>
                    </c:extLst>
                    <c:strCache>
                      <c:ptCount val="1"/>
                      <c:pt idx="0">
                        <c:v>Black</c:v>
                      </c:pt>
                    </c:strCache>
                  </c:strRef>
                </c:tx>
                <c:spPr>
                  <a:ln w="19050" cap="rnd">
                    <a:solidFill>
                      <a:schemeClr val="accent1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'CM1'!$U$3:$U$33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3.4599999999999999E-2</c:v>
                      </c:pt>
                      <c:pt idx="1">
                        <c:v>3.4700000000000002E-2</c:v>
                      </c:pt>
                      <c:pt idx="2">
                        <c:v>3.4700000000000002E-2</c:v>
                      </c:pt>
                      <c:pt idx="3">
                        <c:v>3.4700000000000002E-2</c:v>
                      </c:pt>
                      <c:pt idx="4">
                        <c:v>3.4700000000000002E-2</c:v>
                      </c:pt>
                      <c:pt idx="5">
                        <c:v>3.4799999999999998E-2</c:v>
                      </c:pt>
                      <c:pt idx="6">
                        <c:v>3.4799999999999998E-2</c:v>
                      </c:pt>
                      <c:pt idx="7">
                        <c:v>3.4500000000000003E-2</c:v>
                      </c:pt>
                      <c:pt idx="8">
                        <c:v>3.4200000000000001E-2</c:v>
                      </c:pt>
                      <c:pt idx="9">
                        <c:v>3.44E-2</c:v>
                      </c:pt>
                      <c:pt idx="10">
                        <c:v>3.4599999999999999E-2</c:v>
                      </c:pt>
                      <c:pt idx="11">
                        <c:v>3.4299999999999997E-2</c:v>
                      </c:pt>
                      <c:pt idx="12">
                        <c:v>3.39E-2</c:v>
                      </c:pt>
                      <c:pt idx="13">
                        <c:v>3.4000000000000002E-2</c:v>
                      </c:pt>
                      <c:pt idx="14">
                        <c:v>3.4099999999999998E-2</c:v>
                      </c:pt>
                      <c:pt idx="15">
                        <c:v>3.4000000000000002E-2</c:v>
                      </c:pt>
                      <c:pt idx="16">
                        <c:v>3.3599999999999998E-2</c:v>
                      </c:pt>
                      <c:pt idx="17">
                        <c:v>3.3300000000000003E-2</c:v>
                      </c:pt>
                      <c:pt idx="18">
                        <c:v>3.3300000000000003E-2</c:v>
                      </c:pt>
                      <c:pt idx="19">
                        <c:v>3.3599999999999998E-2</c:v>
                      </c:pt>
                      <c:pt idx="20">
                        <c:v>3.3700000000000001E-2</c:v>
                      </c:pt>
                      <c:pt idx="21">
                        <c:v>3.3500000000000002E-2</c:v>
                      </c:pt>
                      <c:pt idx="22">
                        <c:v>3.3300000000000003E-2</c:v>
                      </c:pt>
                      <c:pt idx="23">
                        <c:v>3.3300000000000003E-2</c:v>
                      </c:pt>
                      <c:pt idx="24">
                        <c:v>3.3599999999999998E-2</c:v>
                      </c:pt>
                      <c:pt idx="25">
                        <c:v>3.3700000000000001E-2</c:v>
                      </c:pt>
                      <c:pt idx="26">
                        <c:v>3.3700000000000001E-2</c:v>
                      </c:pt>
                      <c:pt idx="27">
                        <c:v>3.3599999999999998E-2</c:v>
                      </c:pt>
                      <c:pt idx="28">
                        <c:v>3.3399999999999999E-2</c:v>
                      </c:pt>
                      <c:pt idx="29">
                        <c:v>3.3500000000000002E-2</c:v>
                      </c:pt>
                      <c:pt idx="30">
                        <c:v>3.3599999999999998E-2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445-4BA5-9FC7-C01313C65B76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'CM1'!$V$2</c15:sqref>
                        </c15:formulaRef>
                      </c:ext>
                    </c:extLst>
                    <c:strCache>
                      <c:ptCount val="1"/>
                      <c:pt idx="0">
                        <c:v>Neutral 3,5</c:v>
                      </c:pt>
                    </c:strCache>
                  </c:strRef>
                </c:tx>
                <c:spPr>
                  <a:ln w="19050" cap="rnd">
                    <a:solidFill>
                      <a:schemeClr val="accent2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'CM1'!$V$3:$V$33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8.5400000000000004E-2</c:v>
                      </c:pt>
                      <c:pt idx="1">
                        <c:v>8.9399999999999993E-2</c:v>
                      </c:pt>
                      <c:pt idx="2">
                        <c:v>9.2399999999999996E-2</c:v>
                      </c:pt>
                      <c:pt idx="3">
                        <c:v>9.3799999999999994E-2</c:v>
                      </c:pt>
                      <c:pt idx="4">
                        <c:v>9.4399999999999998E-2</c:v>
                      </c:pt>
                      <c:pt idx="5">
                        <c:v>9.5200000000000007E-2</c:v>
                      </c:pt>
                      <c:pt idx="6">
                        <c:v>9.5299999999999996E-2</c:v>
                      </c:pt>
                      <c:pt idx="7">
                        <c:v>9.4299999999999995E-2</c:v>
                      </c:pt>
                      <c:pt idx="8">
                        <c:v>9.3200000000000005E-2</c:v>
                      </c:pt>
                      <c:pt idx="9">
                        <c:v>9.3299999999999994E-2</c:v>
                      </c:pt>
                      <c:pt idx="10">
                        <c:v>9.3600000000000003E-2</c:v>
                      </c:pt>
                      <c:pt idx="11">
                        <c:v>9.3200000000000005E-2</c:v>
                      </c:pt>
                      <c:pt idx="12">
                        <c:v>9.2799999999999994E-2</c:v>
                      </c:pt>
                      <c:pt idx="13">
                        <c:v>9.2899999999999996E-2</c:v>
                      </c:pt>
                      <c:pt idx="14">
                        <c:v>9.2399999999999996E-2</c:v>
                      </c:pt>
                      <c:pt idx="15">
                        <c:v>0.09</c:v>
                      </c:pt>
                      <c:pt idx="16">
                        <c:v>8.7499999999999994E-2</c:v>
                      </c:pt>
                      <c:pt idx="17">
                        <c:v>8.72E-2</c:v>
                      </c:pt>
                      <c:pt idx="18">
                        <c:v>8.7999999999999995E-2</c:v>
                      </c:pt>
                      <c:pt idx="19">
                        <c:v>8.8300000000000003E-2</c:v>
                      </c:pt>
                      <c:pt idx="20">
                        <c:v>8.77E-2</c:v>
                      </c:pt>
                      <c:pt idx="21">
                        <c:v>8.6499999999999994E-2</c:v>
                      </c:pt>
                      <c:pt idx="22">
                        <c:v>8.5400000000000004E-2</c:v>
                      </c:pt>
                      <c:pt idx="23">
                        <c:v>8.5000000000000006E-2</c:v>
                      </c:pt>
                      <c:pt idx="24">
                        <c:v>8.4900000000000003E-2</c:v>
                      </c:pt>
                      <c:pt idx="25">
                        <c:v>8.4400000000000003E-2</c:v>
                      </c:pt>
                      <c:pt idx="26">
                        <c:v>8.3500000000000005E-2</c:v>
                      </c:pt>
                      <c:pt idx="27">
                        <c:v>8.2199999999999995E-2</c:v>
                      </c:pt>
                      <c:pt idx="28">
                        <c:v>8.1100000000000005E-2</c:v>
                      </c:pt>
                      <c:pt idx="29">
                        <c:v>8.0299999999999996E-2</c:v>
                      </c:pt>
                      <c:pt idx="30">
                        <c:v>7.9899999999999999E-2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445-4BA5-9FC7-C01313C65B76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'CM1'!$W$2</c15:sqref>
                        </c15:formulaRef>
                      </c:ext>
                    </c:extLst>
                    <c:strCache>
                      <c:ptCount val="1"/>
                      <c:pt idx="0">
                        <c:v>Neutral 5</c:v>
                      </c:pt>
                    </c:strCache>
                  </c:strRef>
                </c:tx>
                <c:spPr>
                  <a:ln w="19050" cap="rnd">
                    <a:solidFill>
                      <a:schemeClr val="accent3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'CM1'!$W$3:$W$33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0.16420000000000001</c:v>
                      </c:pt>
                      <c:pt idx="1">
                        <c:v>0.1764</c:v>
                      </c:pt>
                      <c:pt idx="2">
                        <c:v>0.18640000000000001</c:v>
                      </c:pt>
                      <c:pt idx="3">
                        <c:v>0.19159999999999999</c:v>
                      </c:pt>
                      <c:pt idx="4">
                        <c:v>0.19370000000000001</c:v>
                      </c:pt>
                      <c:pt idx="5">
                        <c:v>0.1951</c:v>
                      </c:pt>
                      <c:pt idx="6">
                        <c:v>0.19520000000000001</c:v>
                      </c:pt>
                      <c:pt idx="7">
                        <c:v>0.1933</c:v>
                      </c:pt>
                      <c:pt idx="8">
                        <c:v>0.19159999999999999</c:v>
                      </c:pt>
                      <c:pt idx="9">
                        <c:v>0.19220000000000001</c:v>
                      </c:pt>
                      <c:pt idx="10">
                        <c:v>0.19370000000000001</c:v>
                      </c:pt>
                      <c:pt idx="11">
                        <c:v>0.19409999999999999</c:v>
                      </c:pt>
                      <c:pt idx="12">
                        <c:v>0.19420000000000001</c:v>
                      </c:pt>
                      <c:pt idx="13">
                        <c:v>0.1951</c:v>
                      </c:pt>
                      <c:pt idx="14">
                        <c:v>0.1963</c:v>
                      </c:pt>
                      <c:pt idx="15">
                        <c:v>0.1971</c:v>
                      </c:pt>
                      <c:pt idx="16">
                        <c:v>0.19789999999999999</c:v>
                      </c:pt>
                      <c:pt idx="17">
                        <c:v>0.19939999999999999</c:v>
                      </c:pt>
                      <c:pt idx="18">
                        <c:v>0.20069999999999999</c:v>
                      </c:pt>
                      <c:pt idx="19">
                        <c:v>0.20069999999999999</c:v>
                      </c:pt>
                      <c:pt idx="20">
                        <c:v>0.19969999999999999</c:v>
                      </c:pt>
                      <c:pt idx="21">
                        <c:v>0.19819999999999999</c:v>
                      </c:pt>
                      <c:pt idx="22">
                        <c:v>0.1961</c:v>
                      </c:pt>
                      <c:pt idx="23">
                        <c:v>0.19350000000000001</c:v>
                      </c:pt>
                      <c:pt idx="24">
                        <c:v>0.19139999999999999</c:v>
                      </c:pt>
                      <c:pt idx="25">
                        <c:v>0.1905</c:v>
                      </c:pt>
                      <c:pt idx="26">
                        <c:v>0.18909999999999999</c:v>
                      </c:pt>
                      <c:pt idx="27">
                        <c:v>0.1855</c:v>
                      </c:pt>
                      <c:pt idx="28">
                        <c:v>0.18160000000000001</c:v>
                      </c:pt>
                      <c:pt idx="29">
                        <c:v>0.17960000000000001</c:v>
                      </c:pt>
                      <c:pt idx="30">
                        <c:v>0.17879999999999999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445-4BA5-9FC7-C01313C65B76}"/>
                  </c:ext>
                </c:extLst>
              </c15:ser>
            </c15:filteredScatterSeries>
            <c15:filteredScatterSeries>
              <c15:ser>
                <c:idx val="21"/>
                <c:order val="2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'CM1'!$X$2</c15:sqref>
                        </c15:formulaRef>
                      </c:ext>
                    </c:extLst>
                    <c:strCache>
                      <c:ptCount val="1"/>
                      <c:pt idx="0">
                        <c:v>Neutral 6,5</c:v>
                      </c:pt>
                    </c:strCache>
                  </c:strRef>
                </c:tx>
                <c:spPr>
                  <a:ln w="19050" cap="rnd">
                    <a:solidFill>
                      <a:schemeClr val="accent4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'CM1'!$X$3:$X$33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0.27379999999999999</c:v>
                      </c:pt>
                      <c:pt idx="1">
                        <c:v>0.32269999999999999</c:v>
                      </c:pt>
                      <c:pt idx="2">
                        <c:v>0.36230000000000001</c:v>
                      </c:pt>
                      <c:pt idx="3">
                        <c:v>0.37559999999999999</c:v>
                      </c:pt>
                      <c:pt idx="4">
                        <c:v>0.37409999999999999</c:v>
                      </c:pt>
                      <c:pt idx="5">
                        <c:v>0.37519999999999998</c:v>
                      </c:pt>
                      <c:pt idx="6">
                        <c:v>0.37719999999999998</c:v>
                      </c:pt>
                      <c:pt idx="7">
                        <c:v>0.37559999999999999</c:v>
                      </c:pt>
                      <c:pt idx="8">
                        <c:v>0.37390000000000001</c:v>
                      </c:pt>
                      <c:pt idx="9">
                        <c:v>0.37569999999999998</c:v>
                      </c:pt>
                      <c:pt idx="10">
                        <c:v>0.378</c:v>
                      </c:pt>
                      <c:pt idx="11">
                        <c:v>0.37719999999999998</c:v>
                      </c:pt>
                      <c:pt idx="12">
                        <c:v>0.37569999999999998</c:v>
                      </c:pt>
                      <c:pt idx="13">
                        <c:v>0.37630000000000002</c:v>
                      </c:pt>
                      <c:pt idx="14">
                        <c:v>0.378</c:v>
                      </c:pt>
                      <c:pt idx="15">
                        <c:v>0.37909999999999999</c:v>
                      </c:pt>
                      <c:pt idx="16">
                        <c:v>0.37959999999999999</c:v>
                      </c:pt>
                      <c:pt idx="17">
                        <c:v>0.37990000000000002</c:v>
                      </c:pt>
                      <c:pt idx="18">
                        <c:v>0.38019999999999998</c:v>
                      </c:pt>
                      <c:pt idx="19">
                        <c:v>0.3805</c:v>
                      </c:pt>
                      <c:pt idx="20">
                        <c:v>0.38009999999999999</c:v>
                      </c:pt>
                      <c:pt idx="21">
                        <c:v>0.37830000000000003</c:v>
                      </c:pt>
                      <c:pt idx="22">
                        <c:v>0.3755</c:v>
                      </c:pt>
                      <c:pt idx="23">
                        <c:v>0.3725</c:v>
                      </c:pt>
                      <c:pt idx="24">
                        <c:v>0.37080000000000002</c:v>
                      </c:pt>
                      <c:pt idx="25">
                        <c:v>0.37130000000000002</c:v>
                      </c:pt>
                      <c:pt idx="26">
                        <c:v>0.37069999999999997</c:v>
                      </c:pt>
                      <c:pt idx="27">
                        <c:v>0.36599999999999999</c:v>
                      </c:pt>
                      <c:pt idx="28">
                        <c:v>0.36049999999999999</c:v>
                      </c:pt>
                      <c:pt idx="29">
                        <c:v>0.35820000000000002</c:v>
                      </c:pt>
                      <c:pt idx="30">
                        <c:v>0.35809999999999997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445-4BA5-9FC7-C01313C65B76}"/>
                  </c:ext>
                </c:extLst>
              </c15:ser>
            </c15:filteredScatterSeries>
            <c15:filteredScatterSeries>
              <c15:ser>
                <c:idx val="22"/>
                <c:order val="2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'CM1'!$Y$2</c15:sqref>
                        </c15:formulaRef>
                      </c:ext>
                    </c:extLst>
                    <c:strCache>
                      <c:ptCount val="1"/>
                      <c:pt idx="0">
                        <c:v>Neutral 8</c:v>
                      </c:pt>
                    </c:strCache>
                  </c:strRef>
                </c:tx>
                <c:spPr>
                  <a:ln w="19050" cap="rnd">
                    <a:solidFill>
                      <a:schemeClr val="accent5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'CM1'!$Y$3:$Y$33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0.37209999999999999</c:v>
                      </c:pt>
                      <c:pt idx="1">
                        <c:v>0.48570000000000002</c:v>
                      </c:pt>
                      <c:pt idx="2">
                        <c:v>0.58440000000000003</c:v>
                      </c:pt>
                      <c:pt idx="3">
                        <c:v>0.61529999999999996</c:v>
                      </c:pt>
                      <c:pt idx="4">
                        <c:v>0.60609999999999997</c:v>
                      </c:pt>
                      <c:pt idx="5">
                        <c:v>0.60550000000000004</c:v>
                      </c:pt>
                      <c:pt idx="6">
                        <c:v>0.61070000000000002</c:v>
                      </c:pt>
                      <c:pt idx="7">
                        <c:v>0.60980000000000001</c:v>
                      </c:pt>
                      <c:pt idx="8">
                        <c:v>0.60780000000000001</c:v>
                      </c:pt>
                      <c:pt idx="9">
                        <c:v>0.61099999999999999</c:v>
                      </c:pt>
                      <c:pt idx="10">
                        <c:v>0.61460000000000004</c:v>
                      </c:pt>
                      <c:pt idx="11">
                        <c:v>0.61329999999999996</c:v>
                      </c:pt>
                      <c:pt idx="12">
                        <c:v>0.61070000000000002</c:v>
                      </c:pt>
                      <c:pt idx="13">
                        <c:v>0.61099999999999999</c:v>
                      </c:pt>
                      <c:pt idx="14">
                        <c:v>0.61209999999999998</c:v>
                      </c:pt>
                      <c:pt idx="15">
                        <c:v>0.61109999999999998</c:v>
                      </c:pt>
                      <c:pt idx="16">
                        <c:v>0.60950000000000004</c:v>
                      </c:pt>
                      <c:pt idx="17">
                        <c:v>0.61019999999999996</c:v>
                      </c:pt>
                      <c:pt idx="18">
                        <c:v>0.61209999999999998</c:v>
                      </c:pt>
                      <c:pt idx="19">
                        <c:v>0.61350000000000005</c:v>
                      </c:pt>
                      <c:pt idx="20">
                        <c:v>0.61370000000000002</c:v>
                      </c:pt>
                      <c:pt idx="21">
                        <c:v>0.61270000000000002</c:v>
                      </c:pt>
                      <c:pt idx="22">
                        <c:v>0.61080000000000001</c:v>
                      </c:pt>
                      <c:pt idx="23">
                        <c:v>0.6089</c:v>
                      </c:pt>
                      <c:pt idx="24">
                        <c:v>0.60880000000000001</c:v>
                      </c:pt>
                      <c:pt idx="25">
                        <c:v>0.61160000000000003</c:v>
                      </c:pt>
                      <c:pt idx="26">
                        <c:v>0.61250000000000004</c:v>
                      </c:pt>
                      <c:pt idx="27">
                        <c:v>0.60709999999999997</c:v>
                      </c:pt>
                      <c:pt idx="28">
                        <c:v>0.60060000000000002</c:v>
                      </c:pt>
                      <c:pt idx="29">
                        <c:v>0.59950000000000003</c:v>
                      </c:pt>
                      <c:pt idx="30">
                        <c:v>0.60199999999999998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445-4BA5-9FC7-C01313C65B76}"/>
                  </c:ext>
                </c:extLst>
              </c15:ser>
            </c15:filteredScatterSeries>
            <c15:filteredScatterSeries>
              <c15:ser>
                <c:idx val="23"/>
                <c:order val="2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'CM1'!$Z$2</c15:sqref>
                        </c15:formulaRef>
                      </c:ext>
                    </c:extLst>
                    <c:strCache>
                      <c:ptCount val="1"/>
                      <c:pt idx="0">
                        <c:v>White</c:v>
                      </c:pt>
                    </c:strCache>
                  </c:strRef>
                </c:tx>
                <c:spPr>
                  <a:ln w="19050" cap="rnd">
                    <a:solidFill>
                      <a:schemeClr val="accent6">
                        <a:lumMod val="8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'CM1'!$B$3:$B$33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400</c:v>
                      </c:pt>
                      <c:pt idx="1">
                        <c:v>410</c:v>
                      </c:pt>
                      <c:pt idx="2">
                        <c:v>420</c:v>
                      </c:pt>
                      <c:pt idx="3">
                        <c:v>430</c:v>
                      </c:pt>
                      <c:pt idx="4">
                        <c:v>440</c:v>
                      </c:pt>
                      <c:pt idx="5">
                        <c:v>450</c:v>
                      </c:pt>
                      <c:pt idx="6">
                        <c:v>460</c:v>
                      </c:pt>
                      <c:pt idx="7">
                        <c:v>470</c:v>
                      </c:pt>
                      <c:pt idx="8">
                        <c:v>480</c:v>
                      </c:pt>
                      <c:pt idx="9">
                        <c:v>490</c:v>
                      </c:pt>
                      <c:pt idx="10">
                        <c:v>500</c:v>
                      </c:pt>
                      <c:pt idx="11">
                        <c:v>510</c:v>
                      </c:pt>
                      <c:pt idx="12">
                        <c:v>520</c:v>
                      </c:pt>
                      <c:pt idx="13">
                        <c:v>530</c:v>
                      </c:pt>
                      <c:pt idx="14">
                        <c:v>540</c:v>
                      </c:pt>
                      <c:pt idx="15">
                        <c:v>550</c:v>
                      </c:pt>
                      <c:pt idx="16">
                        <c:v>560</c:v>
                      </c:pt>
                      <c:pt idx="17">
                        <c:v>570</c:v>
                      </c:pt>
                      <c:pt idx="18">
                        <c:v>580</c:v>
                      </c:pt>
                      <c:pt idx="19">
                        <c:v>590</c:v>
                      </c:pt>
                      <c:pt idx="20">
                        <c:v>600</c:v>
                      </c:pt>
                      <c:pt idx="21">
                        <c:v>610</c:v>
                      </c:pt>
                      <c:pt idx="22">
                        <c:v>620</c:v>
                      </c:pt>
                      <c:pt idx="23">
                        <c:v>630</c:v>
                      </c:pt>
                      <c:pt idx="24">
                        <c:v>640</c:v>
                      </c:pt>
                      <c:pt idx="25">
                        <c:v>650</c:v>
                      </c:pt>
                      <c:pt idx="26">
                        <c:v>660</c:v>
                      </c:pt>
                      <c:pt idx="27">
                        <c:v>670</c:v>
                      </c:pt>
                      <c:pt idx="28">
                        <c:v>680</c:v>
                      </c:pt>
                      <c:pt idx="29">
                        <c:v>690</c:v>
                      </c:pt>
                      <c:pt idx="30">
                        <c:v>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'CM1'!$Z$3:$Z$33</c15:sqref>
                        </c15:formulaRef>
                      </c:ext>
                    </c:extLst>
                    <c:numCache>
                      <c:formatCode>General</c:formatCode>
                      <c:ptCount val="31"/>
                      <c:pt idx="0">
                        <c:v>0.41170000000000001</c:v>
                      </c:pt>
                      <c:pt idx="1">
                        <c:v>0.60909999999999997</c:v>
                      </c:pt>
                      <c:pt idx="2">
                        <c:v>0.80510000000000004</c:v>
                      </c:pt>
                      <c:pt idx="3">
                        <c:v>0.88349999999999995</c:v>
                      </c:pt>
                      <c:pt idx="4">
                        <c:v>0.87870000000000004</c:v>
                      </c:pt>
                      <c:pt idx="5">
                        <c:v>0.88239999999999996</c:v>
                      </c:pt>
                      <c:pt idx="6">
                        <c:v>0.89559999999999995</c:v>
                      </c:pt>
                      <c:pt idx="7">
                        <c:v>0.90069999999999995</c:v>
                      </c:pt>
                      <c:pt idx="8">
                        <c:v>0.90310000000000001</c:v>
                      </c:pt>
                      <c:pt idx="9">
                        <c:v>0.91120000000000001</c:v>
                      </c:pt>
                      <c:pt idx="10">
                        <c:v>0.91839999999999999</c:v>
                      </c:pt>
                      <c:pt idx="11">
                        <c:v>0.91810000000000003</c:v>
                      </c:pt>
                      <c:pt idx="12">
                        <c:v>0.91590000000000005</c:v>
                      </c:pt>
                      <c:pt idx="13">
                        <c:v>0.91800000000000004</c:v>
                      </c:pt>
                      <c:pt idx="14">
                        <c:v>0.92090000000000005</c:v>
                      </c:pt>
                      <c:pt idx="15">
                        <c:v>0.9194</c:v>
                      </c:pt>
                      <c:pt idx="16">
                        <c:v>0.91679999999999995</c:v>
                      </c:pt>
                      <c:pt idx="17">
                        <c:v>0.91830000000000001</c:v>
                      </c:pt>
                      <c:pt idx="18">
                        <c:v>0.92259999999999998</c:v>
                      </c:pt>
                      <c:pt idx="19">
                        <c:v>0.9264</c:v>
                      </c:pt>
                      <c:pt idx="20">
                        <c:v>0.92889999999999995</c:v>
                      </c:pt>
                      <c:pt idx="21">
                        <c:v>0.92979999999999996</c:v>
                      </c:pt>
                      <c:pt idx="22">
                        <c:v>0.92930000000000001</c:v>
                      </c:pt>
                      <c:pt idx="23">
                        <c:v>0.92789999999999995</c:v>
                      </c:pt>
                      <c:pt idx="24">
                        <c:v>0.92949999999999999</c:v>
                      </c:pt>
                      <c:pt idx="25">
                        <c:v>0.93659999999999999</c:v>
                      </c:pt>
                      <c:pt idx="26">
                        <c:v>0.9415</c:v>
                      </c:pt>
                      <c:pt idx="27">
                        <c:v>0.93610000000000004</c:v>
                      </c:pt>
                      <c:pt idx="28">
                        <c:v>0.92859999999999998</c:v>
                      </c:pt>
                      <c:pt idx="29">
                        <c:v>0.92920000000000003</c:v>
                      </c:pt>
                      <c:pt idx="30">
                        <c:v>0.93520000000000003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445-4BA5-9FC7-C01313C65B76}"/>
                  </c:ext>
                </c:extLst>
              </c15:ser>
            </c15:filteredScatterSeries>
          </c:ext>
        </c:extLst>
      </c:scatterChart>
      <c:valAx>
        <c:axId val="1946069615"/>
        <c:scaling>
          <c:orientation val="minMax"/>
          <c:max val="7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46065039"/>
        <c:crosses val="autoZero"/>
        <c:crossBetween val="midCat"/>
      </c:valAx>
      <c:valAx>
        <c:axId val="1946065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46069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'CM1'!$D$36:$D$44</c:f>
              <c:numCache>
                <c:formatCode>General</c:formatCode>
                <c:ptCount val="9"/>
                <c:pt idx="0">
                  <c:v>400</c:v>
                </c:pt>
                <c:pt idx="1">
                  <c:v>424</c:v>
                </c:pt>
                <c:pt idx="2">
                  <c:v>450</c:v>
                </c:pt>
                <c:pt idx="3">
                  <c:v>473</c:v>
                </c:pt>
                <c:pt idx="4">
                  <c:v>514</c:v>
                </c:pt>
                <c:pt idx="5">
                  <c:v>555</c:v>
                </c:pt>
                <c:pt idx="6">
                  <c:v>595</c:v>
                </c:pt>
                <c:pt idx="7">
                  <c:v>635</c:v>
                </c:pt>
                <c:pt idx="8">
                  <c:v>685</c:v>
                </c:pt>
              </c:numCache>
            </c:numRef>
          </c:xVal>
          <c:yVal>
            <c:numRef>
              <c:f>'CM1'!$E$36:$E$44</c:f>
              <c:numCache>
                <c:formatCode>General</c:formatCode>
                <c:ptCount val="9"/>
                <c:pt idx="0">
                  <c:v>7.9500000000000003E-4</c:v>
                </c:pt>
                <c:pt idx="1">
                  <c:v>1.096E-3</c:v>
                </c:pt>
                <c:pt idx="2">
                  <c:v>2.918E-3</c:v>
                </c:pt>
                <c:pt idx="3">
                  <c:v>3.1749999999999999E-3</c:v>
                </c:pt>
                <c:pt idx="4">
                  <c:v>4.0480000000000004E-3</c:v>
                </c:pt>
                <c:pt idx="5">
                  <c:v>5.4730000000000004E-3</c:v>
                </c:pt>
                <c:pt idx="6">
                  <c:v>4.7169999999999998E-3</c:v>
                </c:pt>
                <c:pt idx="7">
                  <c:v>5.4809999999999998E-3</c:v>
                </c:pt>
                <c:pt idx="8">
                  <c:v>3.934E-3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37-4675-B868-40E89472B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3677984"/>
        <c:axId val="1363665920"/>
      </c:scatterChart>
      <c:valAx>
        <c:axId val="1363677984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63665920"/>
        <c:crosses val="autoZero"/>
        <c:crossBetween val="midCat"/>
      </c:valAx>
      <c:valAx>
        <c:axId val="136366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363677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Test!$B$8</c:f>
              <c:strCache>
                <c:ptCount val="1"/>
                <c:pt idx="0">
                  <c:v>Dark Skin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Test!$B$9:$B$39</c:f>
              <c:numCache>
                <c:formatCode>General</c:formatCode>
                <c:ptCount val="31"/>
                <c:pt idx="0">
                  <c:v>6.1954133963044673E-2</c:v>
                </c:pt>
                <c:pt idx="1">
                  <c:v>6.4722049371435164E-2</c:v>
                </c:pt>
                <c:pt idx="2">
                  <c:v>6.5137564996963285E-2</c:v>
                </c:pt>
                <c:pt idx="3">
                  <c:v>6.4324119865686064E-2</c:v>
                </c:pt>
                <c:pt idx="4">
                  <c:v>6.4120048311450711E-2</c:v>
                </c:pt>
                <c:pt idx="5">
                  <c:v>6.5217980176926635E-2</c:v>
                </c:pt>
                <c:pt idx="6">
                  <c:v>6.7109912677299766E-2</c:v>
                </c:pt>
                <c:pt idx="7">
                  <c:v>6.941053849448986E-2</c:v>
                </c:pt>
                <c:pt idx="8">
                  <c:v>7.2430550513166075E-2</c:v>
                </c:pt>
                <c:pt idx="9">
                  <c:v>7.5551305443133931E-2</c:v>
                </c:pt>
                <c:pt idx="10">
                  <c:v>7.7459240697689322E-2</c:v>
                </c:pt>
                <c:pt idx="11">
                  <c:v>7.8067818574989303E-2</c:v>
                </c:pt>
                <c:pt idx="12">
                  <c:v>7.9572738323478026E-2</c:v>
                </c:pt>
                <c:pt idx="13">
                  <c:v>8.294016810860444E-2</c:v>
                </c:pt>
                <c:pt idx="14">
                  <c:v>8.6823285076477547E-2</c:v>
                </c:pt>
                <c:pt idx="15">
                  <c:v>9.0907027111781516E-2</c:v>
                </c:pt>
                <c:pt idx="16">
                  <c:v>9.9038198236652469E-2</c:v>
                </c:pt>
                <c:pt idx="17">
                  <c:v>0.11526176750045587</c:v>
                </c:pt>
                <c:pt idx="18">
                  <c:v>0.13597894545295708</c:v>
                </c:pt>
                <c:pt idx="19">
                  <c:v>0.15063971926107275</c:v>
                </c:pt>
                <c:pt idx="20">
                  <c:v>0.15659790878598595</c:v>
                </c:pt>
                <c:pt idx="21">
                  <c:v>0.16085846615585569</c:v>
                </c:pt>
                <c:pt idx="22">
                  <c:v>0.16623738340870012</c:v>
                </c:pt>
                <c:pt idx="23">
                  <c:v>0.17034749886186665</c:v>
                </c:pt>
                <c:pt idx="24">
                  <c:v>0.17381283716501958</c:v>
                </c:pt>
                <c:pt idx="25">
                  <c:v>0.17845927767513795</c:v>
                </c:pt>
                <c:pt idx="26">
                  <c:v>0.18202115690774032</c:v>
                </c:pt>
                <c:pt idx="27">
                  <c:v>0.1813985061940579</c:v>
                </c:pt>
                <c:pt idx="28">
                  <c:v>0.17869689471359065</c:v>
                </c:pt>
                <c:pt idx="29">
                  <c:v>0.17694786279514219</c:v>
                </c:pt>
                <c:pt idx="30">
                  <c:v>0.175796933038433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9D-4F2F-A8E6-9A892111352C}"/>
            </c:ext>
          </c:extLst>
        </c:ser>
        <c:ser>
          <c:idx val="1"/>
          <c:order val="1"/>
          <c:tx>
            <c:strRef>
              <c:f>Test!$C$8</c:f>
              <c:strCache>
                <c:ptCount val="1"/>
                <c:pt idx="0">
                  <c:v>Light Skin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Test!$C$9:$C$39</c:f>
              <c:numCache>
                <c:formatCode>General</c:formatCode>
                <c:ptCount val="31"/>
                <c:pt idx="0">
                  <c:v>0.16058184717293478</c:v>
                </c:pt>
                <c:pt idx="1">
                  <c:v>0.17138117184851431</c:v>
                </c:pt>
                <c:pt idx="2">
                  <c:v>0.18001446515624794</c:v>
                </c:pt>
                <c:pt idx="3">
                  <c:v>0.18552340727740985</c:v>
                </c:pt>
                <c:pt idx="4">
                  <c:v>0.1921186645855136</c:v>
                </c:pt>
                <c:pt idx="5">
                  <c:v>0.20484707013993719</c:v>
                </c:pt>
                <c:pt idx="6">
                  <c:v>0.22529779723116666</c:v>
                </c:pt>
                <c:pt idx="7">
                  <c:v>0.25380139698889226</c:v>
                </c:pt>
                <c:pt idx="8">
                  <c:v>0.28625702235288675</c:v>
                </c:pt>
                <c:pt idx="9">
                  <c:v>0.31579145956666127</c:v>
                </c:pt>
                <c:pt idx="10">
                  <c:v>0.33098579666402128</c:v>
                </c:pt>
                <c:pt idx="11">
                  <c:v>0.32347850670352307</c:v>
                </c:pt>
                <c:pt idx="12">
                  <c:v>0.30208660985991803</c:v>
                </c:pt>
                <c:pt idx="13">
                  <c:v>0.27915870429458683</c:v>
                </c:pt>
                <c:pt idx="14">
                  <c:v>0.26005531785629349</c:v>
                </c:pt>
                <c:pt idx="15">
                  <c:v>0.247270569604878</c:v>
                </c:pt>
                <c:pt idx="16">
                  <c:v>0.24787530824226903</c:v>
                </c:pt>
                <c:pt idx="17">
                  <c:v>0.27131500975767253</c:v>
                </c:pt>
                <c:pt idx="18">
                  <c:v>0.31945649506967411</c:v>
                </c:pt>
                <c:pt idx="19">
                  <c:v>0.39136295721188064</c:v>
                </c:pt>
                <c:pt idx="20">
                  <c:v>0.4742036753862785</c:v>
                </c:pt>
                <c:pt idx="21">
                  <c:v>0.5286586904902596</c:v>
                </c:pt>
                <c:pt idx="22">
                  <c:v>0.55069216724665804</c:v>
                </c:pt>
                <c:pt idx="23">
                  <c:v>0.56466415431371142</c:v>
                </c:pt>
                <c:pt idx="24">
                  <c:v>0.57957578315917213</c:v>
                </c:pt>
                <c:pt idx="25">
                  <c:v>0.59799980452752999</c:v>
                </c:pt>
                <c:pt idx="26">
                  <c:v>0.61654015172570131</c:v>
                </c:pt>
                <c:pt idx="27">
                  <c:v>0.63079608836682721</c:v>
                </c:pt>
                <c:pt idx="28">
                  <c:v>0.64532560690252283</c:v>
                </c:pt>
                <c:pt idx="29">
                  <c:v>0.66648842414179787</c:v>
                </c:pt>
                <c:pt idx="30">
                  <c:v>0.69318078548928397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799D-4F2F-A8E6-9A892111352C}"/>
            </c:ext>
          </c:extLst>
        </c:ser>
        <c:ser>
          <c:idx val="2"/>
          <c:order val="2"/>
          <c:tx>
            <c:strRef>
              <c:f>Test!$D$8</c:f>
              <c:strCache>
                <c:ptCount val="1"/>
                <c:pt idx="0">
                  <c:v>Blue Sky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Test!$D$9:$D$39</c:f>
              <c:numCache>
                <c:formatCode>General</c:formatCode>
                <c:ptCount val="31"/>
                <c:pt idx="0">
                  <c:v>0.22228769511604496</c:v>
                </c:pt>
                <c:pt idx="1">
                  <c:v>0.25692334621281643</c:v>
                </c:pt>
                <c:pt idx="2">
                  <c:v>0.28786466354402296</c:v>
                </c:pt>
                <c:pt idx="3">
                  <c:v>0.30753266072759533</c:v>
                </c:pt>
                <c:pt idx="4">
                  <c:v>0.31933485030128739</c:v>
                </c:pt>
                <c:pt idx="5">
                  <c:v>0.32857549259167429</c:v>
                </c:pt>
                <c:pt idx="6">
                  <c:v>0.33145943924377708</c:v>
                </c:pt>
                <c:pt idx="7">
                  <c:v>0.3235333323941032</c:v>
                </c:pt>
                <c:pt idx="8">
                  <c:v>0.30745732221420324</c:v>
                </c:pt>
                <c:pt idx="9">
                  <c:v>0.28710212789952688</c:v>
                </c:pt>
                <c:pt idx="10">
                  <c:v>0.26400717211442565</c:v>
                </c:pt>
                <c:pt idx="11">
                  <c:v>0.2399542848611694</c:v>
                </c:pt>
                <c:pt idx="12">
                  <c:v>0.22043972337984569</c:v>
                </c:pt>
                <c:pt idx="13">
                  <c:v>0.20713956158415403</c:v>
                </c:pt>
                <c:pt idx="14">
                  <c:v>0.19488309725288888</c:v>
                </c:pt>
                <c:pt idx="15">
                  <c:v>0.1804336815647864</c:v>
                </c:pt>
                <c:pt idx="16">
                  <c:v>0.16692212221528649</c:v>
                </c:pt>
                <c:pt idx="17">
                  <c:v>0.15659031419055763</c:v>
                </c:pt>
                <c:pt idx="18">
                  <c:v>0.14964809644458005</c:v>
                </c:pt>
                <c:pt idx="19">
                  <c:v>0.14654150191923199</c:v>
                </c:pt>
                <c:pt idx="20">
                  <c:v>0.14614595108068873</c:v>
                </c:pt>
                <c:pt idx="21">
                  <c:v>0.14503590934584662</c:v>
                </c:pt>
                <c:pt idx="22">
                  <c:v>0.14280201861639569</c:v>
                </c:pt>
                <c:pt idx="23">
                  <c:v>0.14160176078505643</c:v>
                </c:pt>
                <c:pt idx="24">
                  <c:v>0.1427924816383889</c:v>
                </c:pt>
                <c:pt idx="25">
                  <c:v>0.1469733761765874</c:v>
                </c:pt>
                <c:pt idx="26">
                  <c:v>0.15108161857689958</c:v>
                </c:pt>
                <c:pt idx="27">
                  <c:v>0.15140427459698411</c:v>
                </c:pt>
                <c:pt idx="28">
                  <c:v>0.1500660817866265</c:v>
                </c:pt>
                <c:pt idx="29">
                  <c:v>0.1506361474335744</c:v>
                </c:pt>
                <c:pt idx="30">
                  <c:v>0.15337729112976453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799D-4F2F-A8E6-9A892111352C}"/>
            </c:ext>
          </c:extLst>
        </c:ser>
        <c:ser>
          <c:idx val="3"/>
          <c:order val="3"/>
          <c:tx>
            <c:strRef>
              <c:f>Test!$E$8</c:f>
              <c:strCache>
                <c:ptCount val="1"/>
                <c:pt idx="0">
                  <c:v>Foliage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Test!$E$9:$E$39</c:f>
              <c:numCache>
                <c:formatCode>General</c:formatCode>
                <c:ptCount val="31"/>
                <c:pt idx="0">
                  <c:v>5.1604693929507964E-2</c:v>
                </c:pt>
                <c:pt idx="1">
                  <c:v>5.5008474418575488E-2</c:v>
                </c:pt>
                <c:pt idx="2">
                  <c:v>5.6825503233339937E-2</c:v>
                </c:pt>
                <c:pt idx="3">
                  <c:v>5.6535242220546816E-2</c:v>
                </c:pt>
                <c:pt idx="4">
                  <c:v>5.6462969450476609E-2</c:v>
                </c:pt>
                <c:pt idx="5">
                  <c:v>5.9222326355948249E-2</c:v>
                </c:pt>
                <c:pt idx="6">
                  <c:v>6.5188103039580683E-2</c:v>
                </c:pt>
                <c:pt idx="7">
                  <c:v>7.4287817786109225E-2</c:v>
                </c:pt>
                <c:pt idx="8">
                  <c:v>8.6465064226124974E-2</c:v>
                </c:pt>
                <c:pt idx="9">
                  <c:v>0.10033418854313918</c:v>
                </c:pt>
                <c:pt idx="10">
                  <c:v>0.11404421570280308</c:v>
                </c:pt>
                <c:pt idx="11">
                  <c:v>0.12885636972018674</c:v>
                </c:pt>
                <c:pt idx="12">
                  <c:v>0.14804414899492715</c:v>
                </c:pt>
                <c:pt idx="13">
                  <c:v>0.1694303540241012</c:v>
                </c:pt>
                <c:pt idx="14">
                  <c:v>0.18332724169776204</c:v>
                </c:pt>
                <c:pt idx="15">
                  <c:v>0.18001324641504121</c:v>
                </c:pt>
                <c:pt idx="16">
                  <c:v>0.1662203303601418</c:v>
                </c:pt>
                <c:pt idx="17">
                  <c:v>0.15228149917193359</c:v>
                </c:pt>
                <c:pt idx="18">
                  <c:v>0.13850689638938091</c:v>
                </c:pt>
                <c:pt idx="19">
                  <c:v>0.12544726173876936</c:v>
                </c:pt>
                <c:pt idx="20">
                  <c:v>0.11492136715529054</c:v>
                </c:pt>
                <c:pt idx="21">
                  <c:v>0.11070367470336268</c:v>
                </c:pt>
                <c:pt idx="22">
                  <c:v>0.11273375950771276</c:v>
                </c:pt>
                <c:pt idx="23">
                  <c:v>0.11598611969855691</c:v>
                </c:pt>
                <c:pt idx="24">
                  <c:v>0.11855843396075663</c:v>
                </c:pt>
                <c:pt idx="25">
                  <c:v>0.12096018050374316</c:v>
                </c:pt>
                <c:pt idx="26">
                  <c:v>0.12257490532768145</c:v>
                </c:pt>
                <c:pt idx="27">
                  <c:v>0.12243528175407552</c:v>
                </c:pt>
                <c:pt idx="28">
                  <c:v>0.12167382557158923</c:v>
                </c:pt>
                <c:pt idx="29">
                  <c:v>0.12187256528914511</c:v>
                </c:pt>
                <c:pt idx="30">
                  <c:v>0.12262695008066628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799D-4F2F-A8E6-9A892111352C}"/>
            </c:ext>
          </c:extLst>
        </c:ser>
        <c:ser>
          <c:idx val="4"/>
          <c:order val="4"/>
          <c:tx>
            <c:strRef>
              <c:f>Test!$F$8</c:f>
              <c:strCache>
                <c:ptCount val="1"/>
                <c:pt idx="0">
                  <c:v>Blue Flower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Test!$F$9:$F$39</c:f>
              <c:numCache>
                <c:formatCode>General</c:formatCode>
                <c:ptCount val="31"/>
                <c:pt idx="0">
                  <c:v>0.29103994798833377</c:v>
                </c:pt>
                <c:pt idx="1">
                  <c:v>0.34336376328496121</c:v>
                </c:pt>
                <c:pt idx="2">
                  <c:v>0.3869047045953124</c:v>
                </c:pt>
                <c:pt idx="3">
                  <c:v>0.40332975704082374</c:v>
                </c:pt>
                <c:pt idx="4">
                  <c:v>0.40326276946461054</c:v>
                </c:pt>
                <c:pt idx="5">
                  <c:v>0.40286342696176802</c:v>
                </c:pt>
                <c:pt idx="6">
                  <c:v>0.39725215615210291</c:v>
                </c:pt>
                <c:pt idx="7">
                  <c:v>0.38054998383901839</c:v>
                </c:pt>
                <c:pt idx="8">
                  <c:v>0.35932056751339936</c:v>
                </c:pt>
                <c:pt idx="9">
                  <c:v>0.33863206587929218</c:v>
                </c:pt>
                <c:pt idx="10">
                  <c:v>0.31356421541257273</c:v>
                </c:pt>
                <c:pt idx="11">
                  <c:v>0.28176506263355455</c:v>
                </c:pt>
                <c:pt idx="12">
                  <c:v>0.25373749443089422</c:v>
                </c:pt>
                <c:pt idx="13">
                  <c:v>0.23574510791286868</c:v>
                </c:pt>
                <c:pt idx="14">
                  <c:v>0.21671350437964651</c:v>
                </c:pt>
                <c:pt idx="15">
                  <c:v>0.18683685306824499</c:v>
                </c:pt>
                <c:pt idx="16">
                  <c:v>0.15646446072281397</c:v>
                </c:pt>
                <c:pt idx="17">
                  <c:v>0.1338157628800952</c:v>
                </c:pt>
                <c:pt idx="18">
                  <c:v>0.12137764417516686</c:v>
                </c:pt>
                <c:pt idx="19">
                  <c:v>0.12714815732004633</c:v>
                </c:pt>
                <c:pt idx="20">
                  <c:v>0.15831071301320968</c:v>
                </c:pt>
                <c:pt idx="21">
                  <c:v>0.20924876800462955</c:v>
                </c:pt>
                <c:pt idx="22">
                  <c:v>0.26321568764952286</c:v>
                </c:pt>
                <c:pt idx="23">
                  <c:v>0.30515698832460159</c:v>
                </c:pt>
                <c:pt idx="24">
                  <c:v>0.33701860328784627</c:v>
                </c:pt>
                <c:pt idx="25">
                  <c:v>0.36864813913057581</c:v>
                </c:pt>
                <c:pt idx="26">
                  <c:v>0.39376102048748762</c:v>
                </c:pt>
                <c:pt idx="27">
                  <c:v>0.40126278420266187</c:v>
                </c:pt>
                <c:pt idx="28">
                  <c:v>0.39910198326114121</c:v>
                </c:pt>
                <c:pt idx="29">
                  <c:v>0.3996344967973034</c:v>
                </c:pt>
                <c:pt idx="30">
                  <c:v>0.40360549675052271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799D-4F2F-A8E6-9A892111352C}"/>
            </c:ext>
          </c:extLst>
        </c:ser>
        <c:ser>
          <c:idx val="5"/>
          <c:order val="5"/>
          <c:tx>
            <c:strRef>
              <c:f>Test!$G$8</c:f>
              <c:strCache>
                <c:ptCount val="1"/>
                <c:pt idx="0">
                  <c:v>Bluish Green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Test!$G$9:$G$39</c:f>
              <c:numCache>
                <c:formatCode>General</c:formatCode>
                <c:ptCount val="31"/>
                <c:pt idx="0">
                  <c:v>0.25096597522577058</c:v>
                </c:pt>
                <c:pt idx="1">
                  <c:v>0.29166516629796341</c:v>
                </c:pt>
                <c:pt idx="2">
                  <c:v>0.32916154852144114</c:v>
                </c:pt>
                <c:pt idx="3">
                  <c:v>0.35054718851632166</c:v>
                </c:pt>
                <c:pt idx="4">
                  <c:v>0.36495861610038949</c:v>
                </c:pt>
                <c:pt idx="5">
                  <c:v>0.38854215577308154</c:v>
                </c:pt>
                <c:pt idx="6">
                  <c:v>0.42272113582208731</c:v>
                </c:pt>
                <c:pt idx="7">
                  <c:v>0.46462848958671721</c:v>
                </c:pt>
                <c:pt idx="8">
                  <c:v>0.51071232955425572</c:v>
                </c:pt>
                <c:pt idx="9">
                  <c:v>0.55397592816869867</c:v>
                </c:pt>
                <c:pt idx="10">
                  <c:v>0.58052187920652354</c:v>
                </c:pt>
                <c:pt idx="11">
                  <c:v>0.58062455033325067</c:v>
                </c:pt>
                <c:pt idx="12">
                  <c:v>0.56513910844522419</c:v>
                </c:pt>
                <c:pt idx="13">
                  <c:v>0.54627246691297926</c:v>
                </c:pt>
                <c:pt idx="14">
                  <c:v>0.51856500891564983</c:v>
                </c:pt>
                <c:pt idx="15">
                  <c:v>0.47431740855554588</c:v>
                </c:pt>
                <c:pt idx="16">
                  <c:v>0.4261037364764339</c:v>
                </c:pt>
                <c:pt idx="17">
                  <c:v>0.38582598611293228</c:v>
                </c:pt>
                <c:pt idx="18">
                  <c:v>0.34943282477498167</c:v>
                </c:pt>
                <c:pt idx="19">
                  <c:v>0.31118618659016145</c:v>
                </c:pt>
                <c:pt idx="20">
                  <c:v>0.26820325911327825</c:v>
                </c:pt>
                <c:pt idx="21">
                  <c:v>0.22800964727813827</c:v>
                </c:pt>
                <c:pt idx="22">
                  <c:v>0.20071054338599295</c:v>
                </c:pt>
                <c:pt idx="23">
                  <c:v>0.18597623858665113</c:v>
                </c:pt>
                <c:pt idx="24">
                  <c:v>0.17875276972559184</c:v>
                </c:pt>
                <c:pt idx="25">
                  <c:v>0.17473984638366133</c:v>
                </c:pt>
                <c:pt idx="26">
                  <c:v>0.1738291172291665</c:v>
                </c:pt>
                <c:pt idx="27">
                  <c:v>0.17642084227868202</c:v>
                </c:pt>
                <c:pt idx="28">
                  <c:v>0.18119889240352927</c:v>
                </c:pt>
                <c:pt idx="29">
                  <c:v>0.18681534915143336</c:v>
                </c:pt>
                <c:pt idx="30">
                  <c:v>0.19271772521698258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799D-4F2F-A8E6-9A892111352C}"/>
            </c:ext>
          </c:extLst>
        </c:ser>
        <c:ser>
          <c:idx val="6"/>
          <c:order val="6"/>
          <c:tx>
            <c:strRef>
              <c:f>Test!$H$8</c:f>
              <c:strCache>
                <c:ptCount val="1"/>
                <c:pt idx="0">
                  <c:v>Orange Yellow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Test!$H$9:$H$39</c:f>
              <c:numCache>
                <c:formatCode>General</c:formatCode>
                <c:ptCount val="31"/>
                <c:pt idx="0">
                  <c:v>6.252781741713867E-2</c:v>
                </c:pt>
                <c:pt idx="1">
                  <c:v>6.3777830097154722E-2</c:v>
                </c:pt>
                <c:pt idx="2">
                  <c:v>6.415574064798571E-2</c:v>
                </c:pt>
                <c:pt idx="3">
                  <c:v>6.3414795223860579E-2</c:v>
                </c:pt>
                <c:pt idx="4">
                  <c:v>6.2965657118140977E-2</c:v>
                </c:pt>
                <c:pt idx="5">
                  <c:v>6.4516518384723512E-2</c:v>
                </c:pt>
                <c:pt idx="6">
                  <c:v>6.8180266803045217E-2</c:v>
                </c:pt>
                <c:pt idx="7">
                  <c:v>7.3877907975770443E-2</c:v>
                </c:pt>
                <c:pt idx="8">
                  <c:v>8.2342666099546533E-2</c:v>
                </c:pt>
                <c:pt idx="9">
                  <c:v>9.5514813339904858E-2</c:v>
                </c:pt>
                <c:pt idx="10">
                  <c:v>0.12128445050285488</c:v>
                </c:pt>
                <c:pt idx="11">
                  <c:v>0.17109142684386544</c:v>
                </c:pt>
                <c:pt idx="12">
                  <c:v>0.24468341875176636</c:v>
                </c:pt>
                <c:pt idx="13">
                  <c:v>0.32414898107723467</c:v>
                </c:pt>
                <c:pt idx="14">
                  <c:v>0.39182503374533689</c:v>
                </c:pt>
                <c:pt idx="15">
                  <c:v>0.4358997680217212</c:v>
                </c:pt>
                <c:pt idx="16">
                  <c:v>0.46828139173919692</c:v>
                </c:pt>
                <c:pt idx="17">
                  <c:v>0.51245248993891934</c:v>
                </c:pt>
                <c:pt idx="18">
                  <c:v>0.56520848974109228</c:v>
                </c:pt>
                <c:pt idx="19">
                  <c:v>0.60919900334305521</c:v>
                </c:pt>
                <c:pt idx="20">
                  <c:v>0.63803457613002978</c:v>
                </c:pt>
                <c:pt idx="21">
                  <c:v>0.65534512313036908</c:v>
                </c:pt>
                <c:pt idx="22">
                  <c:v>0.66598788946188936</c:v>
                </c:pt>
                <c:pt idx="23">
                  <c:v>0.67257805265332116</c:v>
                </c:pt>
                <c:pt idx="24">
                  <c:v>0.67841857752107437</c:v>
                </c:pt>
                <c:pt idx="25">
                  <c:v>0.68647687264595247</c:v>
                </c:pt>
                <c:pt idx="26">
                  <c:v>0.69197435374840122</c:v>
                </c:pt>
                <c:pt idx="27">
                  <c:v>0.69012522207778471</c:v>
                </c:pt>
                <c:pt idx="28">
                  <c:v>0.68779691397790022</c:v>
                </c:pt>
                <c:pt idx="29">
                  <c:v>0.69326516926979787</c:v>
                </c:pt>
                <c:pt idx="30">
                  <c:v>0.70415306956696311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799D-4F2F-A8E6-9A892111352C}"/>
            </c:ext>
          </c:extLst>
        </c:ser>
        <c:ser>
          <c:idx val="7"/>
          <c:order val="7"/>
          <c:tx>
            <c:strRef>
              <c:f>Test!$I$8</c:f>
              <c:strCache>
                <c:ptCount val="1"/>
                <c:pt idx="0">
                  <c:v>Yellow Green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Test!$I$9:$I$39</c:f>
              <c:numCache>
                <c:formatCode>General</c:formatCode>
                <c:ptCount val="31"/>
                <c:pt idx="0">
                  <c:v>6.0442327686335146E-2</c:v>
                </c:pt>
                <c:pt idx="1">
                  <c:v>6.3060338157027482E-2</c:v>
                </c:pt>
                <c:pt idx="2">
                  <c:v>6.5060360761934416E-2</c:v>
                </c:pt>
                <c:pt idx="3">
                  <c:v>6.6537856802474149E-2</c:v>
                </c:pt>
                <c:pt idx="4">
                  <c:v>6.93613473153738E-2</c:v>
                </c:pt>
                <c:pt idx="5">
                  <c:v>7.5556133557690502E-2</c:v>
                </c:pt>
                <c:pt idx="6">
                  <c:v>8.5193892297723034E-2</c:v>
                </c:pt>
                <c:pt idx="7">
                  <c:v>9.9329157345001126E-2</c:v>
                </c:pt>
                <c:pt idx="8">
                  <c:v>0.12606471123382962</c:v>
                </c:pt>
                <c:pt idx="9">
                  <c:v>0.17955224659094701</c:v>
                </c:pt>
                <c:pt idx="10">
                  <c:v>0.26415622963946084</c:v>
                </c:pt>
                <c:pt idx="11">
                  <c:v>0.36918782090585761</c:v>
                </c:pt>
                <c:pt idx="12">
                  <c:v>0.47155758931879921</c:v>
                </c:pt>
                <c:pt idx="13">
                  <c:v>0.53283499533752798</c:v>
                </c:pt>
                <c:pt idx="14">
                  <c:v>0.54227749143720871</c:v>
                </c:pt>
                <c:pt idx="15">
                  <c:v>0.5179083944414169</c:v>
                </c:pt>
                <c:pt idx="16">
                  <c:v>0.48646387751102588</c:v>
                </c:pt>
                <c:pt idx="17">
                  <c:v>0.46473676985563006</c:v>
                </c:pt>
                <c:pt idx="18">
                  <c:v>0.44123817509347796</c:v>
                </c:pt>
                <c:pt idx="19">
                  <c:v>0.40226687697751284</c:v>
                </c:pt>
                <c:pt idx="20">
                  <c:v>0.35592385152802053</c:v>
                </c:pt>
                <c:pt idx="21">
                  <c:v>0.32004893652222965</c:v>
                </c:pt>
                <c:pt idx="22">
                  <c:v>0.3010570671300708</c:v>
                </c:pt>
                <c:pt idx="23">
                  <c:v>0.29473199267925698</c:v>
                </c:pt>
                <c:pt idx="24">
                  <c:v>0.2948058531213596</c:v>
                </c:pt>
                <c:pt idx="25">
                  <c:v>0.2961342469465591</c:v>
                </c:pt>
                <c:pt idx="26">
                  <c:v>0.2999081527432429</c:v>
                </c:pt>
                <c:pt idx="27">
                  <c:v>0.30867751256482617</c:v>
                </c:pt>
                <c:pt idx="28">
                  <c:v>0.32120237758675607</c:v>
                </c:pt>
                <c:pt idx="29">
                  <c:v>0.33521064179281879</c:v>
                </c:pt>
                <c:pt idx="30">
                  <c:v>0.35040020931052945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799D-4F2F-A8E6-9A892111352C}"/>
            </c:ext>
          </c:extLst>
        </c:ser>
        <c:ser>
          <c:idx val="8"/>
          <c:order val="8"/>
          <c:tx>
            <c:strRef>
              <c:f>Test!$J$8</c:f>
              <c:strCache>
                <c:ptCount val="1"/>
                <c:pt idx="0">
                  <c:v>Purple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Test!$J$9:$J$39</c:f>
              <c:numCache>
                <c:formatCode>General</c:formatCode>
                <c:ptCount val="31"/>
                <c:pt idx="0">
                  <c:v>0.1632264215738955</c:v>
                </c:pt>
                <c:pt idx="1">
                  <c:v>0.17428981933406273</c:v>
                </c:pt>
                <c:pt idx="2">
                  <c:v>0.17708208658254118</c:v>
                </c:pt>
                <c:pt idx="3">
                  <c:v>0.16641452802559317</c:v>
                </c:pt>
                <c:pt idx="4">
                  <c:v>0.15012726169957025</c:v>
                </c:pt>
                <c:pt idx="5">
                  <c:v>0.13526931064754064</c:v>
                </c:pt>
                <c:pt idx="6">
                  <c:v>0.11904586043252102</c:v>
                </c:pt>
                <c:pt idx="7">
                  <c:v>0.10074926244273827</c:v>
                </c:pt>
                <c:pt idx="8">
                  <c:v>8.7905816582159693E-2</c:v>
                </c:pt>
                <c:pt idx="9">
                  <c:v>8.2345619919088703E-2</c:v>
                </c:pt>
                <c:pt idx="10">
                  <c:v>7.4551937263075574E-2</c:v>
                </c:pt>
                <c:pt idx="11">
                  <c:v>5.9802869520756342E-2</c:v>
                </c:pt>
                <c:pt idx="12">
                  <c:v>4.8249567574591902E-2</c:v>
                </c:pt>
                <c:pt idx="13">
                  <c:v>4.7473435968028506E-2</c:v>
                </c:pt>
                <c:pt idx="14">
                  <c:v>4.8484688878901706E-2</c:v>
                </c:pt>
                <c:pt idx="15">
                  <c:v>4.0443046104851069E-2</c:v>
                </c:pt>
                <c:pt idx="16">
                  <c:v>3.0951671991659307E-2</c:v>
                </c:pt>
                <c:pt idx="17">
                  <c:v>2.8812990542337245E-2</c:v>
                </c:pt>
                <c:pt idx="18">
                  <c:v>3.4639166012865999E-2</c:v>
                </c:pt>
                <c:pt idx="19">
                  <c:v>4.7158103846378495E-2</c:v>
                </c:pt>
                <c:pt idx="20">
                  <c:v>6.5656948326654183E-2</c:v>
                </c:pt>
                <c:pt idx="21">
                  <c:v>8.6769057066329508E-2</c:v>
                </c:pt>
                <c:pt idx="22">
                  <c:v>0.10587839859592066</c:v>
                </c:pt>
                <c:pt idx="23">
                  <c:v>0.11777049165743582</c:v>
                </c:pt>
                <c:pt idx="24">
                  <c:v>0.12709484961251794</c:v>
                </c:pt>
                <c:pt idx="25">
                  <c:v>0.14214411754864542</c:v>
                </c:pt>
                <c:pt idx="26">
                  <c:v>0.15782604451071486</c:v>
                </c:pt>
                <c:pt idx="27">
                  <c:v>0.16395317894541639</c:v>
                </c:pt>
                <c:pt idx="28">
                  <c:v>0.16303505442489172</c:v>
                </c:pt>
                <c:pt idx="29">
                  <c:v>0.16132205095003779</c:v>
                </c:pt>
                <c:pt idx="30">
                  <c:v>0.16033709142086211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799D-4F2F-A8E6-9A892111352C}"/>
            </c:ext>
          </c:extLst>
        </c:ser>
        <c:ser>
          <c:idx val="9"/>
          <c:order val="9"/>
          <c:tx>
            <c:strRef>
              <c:f>Test!$K$8</c:f>
              <c:strCache>
                <c:ptCount val="1"/>
                <c:pt idx="0">
                  <c:v>Moderate Red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Test!$K$9:$K$39</c:f>
              <c:numCache>
                <c:formatCode>General</c:formatCode>
                <c:ptCount val="31"/>
                <c:pt idx="0">
                  <c:v>0.13864147909266467</c:v>
                </c:pt>
                <c:pt idx="1">
                  <c:v>0.13968491828998916</c:v>
                </c:pt>
                <c:pt idx="2">
                  <c:v>0.13911177948045281</c:v>
                </c:pt>
                <c:pt idx="3">
                  <c:v>0.13604579311241385</c:v>
                </c:pt>
                <c:pt idx="4">
                  <c:v>0.13259576992496486</c:v>
                </c:pt>
                <c:pt idx="5">
                  <c:v>0.13025036942218643</c:v>
                </c:pt>
                <c:pt idx="6">
                  <c:v>0.12788706689252513</c:v>
                </c:pt>
                <c:pt idx="7">
                  <c:v>0.12428885219978943</c:v>
                </c:pt>
                <c:pt idx="8">
                  <c:v>0.12091063032572699</c:v>
                </c:pt>
                <c:pt idx="9">
                  <c:v>0.11902629210807024</c:v>
                </c:pt>
                <c:pt idx="10">
                  <c:v>0.11568223850548198</c:v>
                </c:pt>
                <c:pt idx="11">
                  <c:v>0.10957378313927427</c:v>
                </c:pt>
                <c:pt idx="12">
                  <c:v>0.1050341775486201</c:v>
                </c:pt>
                <c:pt idx="13">
                  <c:v>0.10147320558197641</c:v>
                </c:pt>
                <c:pt idx="14">
                  <c:v>9.9342650799184015E-2</c:v>
                </c:pt>
                <c:pt idx="15">
                  <c:v>0.10191213355240937</c:v>
                </c:pt>
                <c:pt idx="16">
                  <c:v>0.10996140314364594</c:v>
                </c:pt>
                <c:pt idx="17">
                  <c:v>0.12654557851575937</c:v>
                </c:pt>
                <c:pt idx="18">
                  <c:v>0.16806256920926221</c:v>
                </c:pt>
                <c:pt idx="19">
                  <c:v>0.26649604002600924</c:v>
                </c:pt>
                <c:pt idx="20">
                  <c:v>0.41995528887580047</c:v>
                </c:pt>
                <c:pt idx="21">
                  <c:v>0.54046509560282063</c:v>
                </c:pt>
                <c:pt idx="22">
                  <c:v>0.59247085188234683</c:v>
                </c:pt>
                <c:pt idx="23">
                  <c:v>0.61253536562194122</c:v>
                </c:pt>
                <c:pt idx="24">
                  <c:v>0.62213947025388638</c:v>
                </c:pt>
                <c:pt idx="25">
                  <c:v>0.63286652370227681</c:v>
                </c:pt>
                <c:pt idx="26">
                  <c:v>0.63967857559919117</c:v>
                </c:pt>
                <c:pt idx="27">
                  <c:v>0.63508825575395678</c:v>
                </c:pt>
                <c:pt idx="28">
                  <c:v>0.62652094035376793</c:v>
                </c:pt>
                <c:pt idx="29">
                  <c:v>0.62372430644596322</c:v>
                </c:pt>
                <c:pt idx="30">
                  <c:v>0.62491085201110974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799D-4F2F-A8E6-9A892111352C}"/>
            </c:ext>
          </c:extLst>
        </c:ser>
        <c:ser>
          <c:idx val="10"/>
          <c:order val="10"/>
          <c:tx>
            <c:strRef>
              <c:f>Test!$L$8</c:f>
              <c:strCache>
                <c:ptCount val="1"/>
                <c:pt idx="0">
                  <c:v>Purplish Blue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Test!$L$9:$L$39</c:f>
              <c:numCache>
                <c:formatCode>General</c:formatCode>
                <c:ptCount val="31"/>
                <c:pt idx="0">
                  <c:v>0.25187809050872628</c:v>
                </c:pt>
                <c:pt idx="1">
                  <c:v>0.29877545480871803</c:v>
                </c:pt>
                <c:pt idx="2">
                  <c:v>0.34415336477170533</c:v>
                </c:pt>
                <c:pt idx="3">
                  <c:v>0.37698692961193475</c:v>
                </c:pt>
                <c:pt idx="4">
                  <c:v>0.39658864128167215</c:v>
                </c:pt>
                <c:pt idx="5">
                  <c:v>0.40495394539170326</c:v>
                </c:pt>
                <c:pt idx="6">
                  <c:v>0.39495133011294059</c:v>
                </c:pt>
                <c:pt idx="7">
                  <c:v>0.36169720081393725</c:v>
                </c:pt>
                <c:pt idx="8">
                  <c:v>0.31281834483675447</c:v>
                </c:pt>
                <c:pt idx="9">
                  <c:v>0.25972070721201762</c:v>
                </c:pt>
                <c:pt idx="10">
                  <c:v>0.20995064035399871</c:v>
                </c:pt>
                <c:pt idx="11">
                  <c:v>0.16743815874652651</c:v>
                </c:pt>
                <c:pt idx="12">
                  <c:v>0.13729269470635624</c:v>
                </c:pt>
                <c:pt idx="13">
                  <c:v>0.11815682956111948</c:v>
                </c:pt>
                <c:pt idx="14">
                  <c:v>0.10323754322423544</c:v>
                </c:pt>
                <c:pt idx="15">
                  <c:v>8.8678177684053477E-2</c:v>
                </c:pt>
                <c:pt idx="16">
                  <c:v>7.6643396591216745E-2</c:v>
                </c:pt>
                <c:pt idx="17">
                  <c:v>7.013530051585902E-2</c:v>
                </c:pt>
                <c:pt idx="18">
                  <c:v>6.9650788265135613E-2</c:v>
                </c:pt>
                <c:pt idx="19">
                  <c:v>7.4535059727680347E-2</c:v>
                </c:pt>
                <c:pt idx="20">
                  <c:v>7.6447243078053062E-2</c:v>
                </c:pt>
                <c:pt idx="21">
                  <c:v>6.9032845711706953E-2</c:v>
                </c:pt>
                <c:pt idx="22">
                  <c:v>5.9991314296540921E-2</c:v>
                </c:pt>
                <c:pt idx="23">
                  <c:v>5.8655953832131499E-2</c:v>
                </c:pt>
                <c:pt idx="24">
                  <c:v>6.7326655074488581E-2</c:v>
                </c:pt>
                <c:pt idx="25">
                  <c:v>8.46715626171963E-2</c:v>
                </c:pt>
                <c:pt idx="26">
                  <c:v>0.1074624801972269</c:v>
                </c:pt>
                <c:pt idx="27">
                  <c:v>0.13110349121461251</c:v>
                </c:pt>
                <c:pt idx="28">
                  <c:v>0.156798888555231</c:v>
                </c:pt>
                <c:pt idx="29">
                  <c:v>0.18850249497493371</c:v>
                </c:pt>
                <c:pt idx="30">
                  <c:v>0.22870532535489851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799D-4F2F-A8E6-9A892111352C}"/>
            </c:ext>
          </c:extLst>
        </c:ser>
        <c:ser>
          <c:idx val="11"/>
          <c:order val="11"/>
          <c:tx>
            <c:strRef>
              <c:f>Test!$M$8</c:f>
              <c:strCache>
                <c:ptCount val="1"/>
                <c:pt idx="0">
                  <c:v>Orange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Test!$M$9:$M$39</c:f>
              <c:numCache>
                <c:formatCode>General</c:formatCode>
                <c:ptCount val="31"/>
                <c:pt idx="0">
                  <c:v>4.9371560091507463E-2</c:v>
                </c:pt>
                <c:pt idx="1">
                  <c:v>5.0184128455752555E-2</c:v>
                </c:pt>
                <c:pt idx="2">
                  <c:v>5.1270473641919521E-2</c:v>
                </c:pt>
                <c:pt idx="3">
                  <c:v>5.1854254464553565E-2</c:v>
                </c:pt>
                <c:pt idx="4">
                  <c:v>5.2824341294554655E-2</c:v>
                </c:pt>
                <c:pt idx="5">
                  <c:v>5.5794861587620787E-2</c:v>
                </c:pt>
                <c:pt idx="6">
                  <c:v>6.1192371817154576E-2</c:v>
                </c:pt>
                <c:pt idx="7">
                  <c:v>6.8887615723121604E-2</c:v>
                </c:pt>
                <c:pt idx="8">
                  <c:v>7.7471789029109381E-2</c:v>
                </c:pt>
                <c:pt idx="9">
                  <c:v>8.5381843931295026E-2</c:v>
                </c:pt>
                <c:pt idx="10">
                  <c:v>9.4399825057276496E-2</c:v>
                </c:pt>
                <c:pt idx="11">
                  <c:v>0.10724257680091552</c:v>
                </c:pt>
                <c:pt idx="12">
                  <c:v>0.124500472270203</c:v>
                </c:pt>
                <c:pt idx="13">
                  <c:v>0.1443848550614239</c:v>
                </c:pt>
                <c:pt idx="14">
                  <c:v>0.1714786076134055</c:v>
                </c:pt>
                <c:pt idx="15">
                  <c:v>0.21420919352038509</c:v>
                </c:pt>
                <c:pt idx="16">
                  <c:v>0.27694632922935125</c:v>
                </c:pt>
                <c:pt idx="17">
                  <c:v>0.3666242486738705</c:v>
                </c:pt>
                <c:pt idx="18">
                  <c:v>0.47201631789725151</c:v>
                </c:pt>
                <c:pt idx="19">
                  <c:v>0.55501490733042391</c:v>
                </c:pt>
                <c:pt idx="20">
                  <c:v>0.5999481284069369</c:v>
                </c:pt>
                <c:pt idx="21">
                  <c:v>0.61799487506667372</c:v>
                </c:pt>
                <c:pt idx="22">
                  <c:v>0.62214380943562342</c:v>
                </c:pt>
                <c:pt idx="23">
                  <c:v>0.6201882057634639</c:v>
                </c:pt>
                <c:pt idx="24">
                  <c:v>0.61893761776019163</c:v>
                </c:pt>
                <c:pt idx="25">
                  <c:v>0.62273069536563652</c:v>
                </c:pt>
                <c:pt idx="26">
                  <c:v>0.6260153893281345</c:v>
                </c:pt>
                <c:pt idx="27">
                  <c:v>0.62246844966479986</c:v>
                </c:pt>
                <c:pt idx="28">
                  <c:v>0.61775578107525686</c:v>
                </c:pt>
                <c:pt idx="29">
                  <c:v>0.61888171388777991</c:v>
                </c:pt>
                <c:pt idx="30">
                  <c:v>0.62372869706150424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799D-4F2F-A8E6-9A892111352C}"/>
            </c:ext>
          </c:extLst>
        </c:ser>
        <c:ser>
          <c:idx val="12"/>
          <c:order val="12"/>
          <c:tx>
            <c:strRef>
              <c:f>Test!$N$8</c:f>
              <c:strCache>
                <c:ptCount val="1"/>
                <c:pt idx="0">
                  <c:v>Blue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Test!$N$9:$N$39</c:f>
              <c:numCache>
                <c:formatCode>General</c:formatCode>
                <c:ptCount val="31"/>
                <c:pt idx="0">
                  <c:v>0.17178414185115101</c:v>
                </c:pt>
                <c:pt idx="1">
                  <c:v>0.21152183724703744</c:v>
                </c:pt>
                <c:pt idx="2">
                  <c:v>0.25282744353982911</c:v>
                </c:pt>
                <c:pt idx="3">
                  <c:v>0.28568501163625248</c:v>
                </c:pt>
                <c:pt idx="4">
                  <c:v>0.30759288452166755</c:v>
                </c:pt>
                <c:pt idx="5">
                  <c:v>0.31973965411926131</c:v>
                </c:pt>
                <c:pt idx="6">
                  <c:v>0.31622252707461729</c:v>
                </c:pt>
                <c:pt idx="7">
                  <c:v>0.29116895335294946</c:v>
                </c:pt>
                <c:pt idx="8">
                  <c:v>0.24815189423906764</c:v>
                </c:pt>
                <c:pt idx="9">
                  <c:v>0.1952931131847894</c:v>
                </c:pt>
                <c:pt idx="10">
                  <c:v>0.14371238679594439</c:v>
                </c:pt>
                <c:pt idx="11">
                  <c:v>0.10281351297170045</c:v>
                </c:pt>
                <c:pt idx="12">
                  <c:v>7.6723224183153471E-2</c:v>
                </c:pt>
                <c:pt idx="13">
                  <c:v>6.3136885898758668E-2</c:v>
                </c:pt>
                <c:pt idx="14">
                  <c:v>5.6315754836204469E-2</c:v>
                </c:pt>
                <c:pt idx="15">
                  <c:v>5.3533521716416198E-2</c:v>
                </c:pt>
                <c:pt idx="16">
                  <c:v>5.3342884623860227E-2</c:v>
                </c:pt>
                <c:pt idx="17">
                  <c:v>5.3810248031776975E-2</c:v>
                </c:pt>
                <c:pt idx="18">
                  <c:v>5.4886943149866474E-2</c:v>
                </c:pt>
                <c:pt idx="19">
                  <c:v>5.4412356290506669E-2</c:v>
                </c:pt>
                <c:pt idx="20">
                  <c:v>5.1302750234847899E-2</c:v>
                </c:pt>
                <c:pt idx="21">
                  <c:v>5.0702177458160094E-2</c:v>
                </c:pt>
                <c:pt idx="22">
                  <c:v>5.3082338498176181E-2</c:v>
                </c:pt>
                <c:pt idx="23">
                  <c:v>5.5203261439600117E-2</c:v>
                </c:pt>
                <c:pt idx="24">
                  <c:v>5.793193862487106E-2</c:v>
                </c:pt>
                <c:pt idx="25">
                  <c:v>6.3136346432321758E-2</c:v>
                </c:pt>
                <c:pt idx="26">
                  <c:v>6.8286434819796515E-2</c:v>
                </c:pt>
                <c:pt idx="27">
                  <c:v>7.0175762835765834E-2</c:v>
                </c:pt>
                <c:pt idx="28">
                  <c:v>7.181275869573471E-2</c:v>
                </c:pt>
                <c:pt idx="29">
                  <c:v>7.7659873906800375E-2</c:v>
                </c:pt>
                <c:pt idx="30">
                  <c:v>8.8314274439592819E-2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799D-4F2F-A8E6-9A892111352C}"/>
            </c:ext>
          </c:extLst>
        </c:ser>
        <c:ser>
          <c:idx val="13"/>
          <c:order val="13"/>
          <c:tx>
            <c:strRef>
              <c:f>Test!$O$8</c:f>
              <c:strCache>
                <c:ptCount val="1"/>
                <c:pt idx="0">
                  <c:v>Green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Test!$O$9:$O$39</c:f>
              <c:numCache>
                <c:formatCode>General</c:formatCode>
                <c:ptCount val="31"/>
                <c:pt idx="0">
                  <c:v>5.5874936444698486E-2</c:v>
                </c:pt>
                <c:pt idx="1">
                  <c:v>5.8179689783461615E-2</c:v>
                </c:pt>
                <c:pt idx="2">
                  <c:v>6.0249748895202966E-2</c:v>
                </c:pt>
                <c:pt idx="3">
                  <c:v>6.1801656322894402E-2</c:v>
                </c:pt>
                <c:pt idx="4">
                  <c:v>6.4781201535646066E-2</c:v>
                </c:pt>
                <c:pt idx="5">
                  <c:v>7.1592665800412014E-2</c:v>
                </c:pt>
                <c:pt idx="6">
                  <c:v>8.2615434467656568E-2</c:v>
                </c:pt>
                <c:pt idx="7">
                  <c:v>9.8450321617340075E-2</c:v>
                </c:pt>
                <c:pt idx="8">
                  <c:v>0.12414970865712985</c:v>
                </c:pt>
                <c:pt idx="9">
                  <c:v>0.16776146854297419</c:v>
                </c:pt>
                <c:pt idx="10">
                  <c:v>0.2265168972205264</c:v>
                </c:pt>
                <c:pt idx="11">
                  <c:v>0.28644090155913976</c:v>
                </c:pt>
                <c:pt idx="12">
                  <c:v>0.33285111938188938</c:v>
                </c:pt>
                <c:pt idx="13">
                  <c:v>0.34603135020053882</c:v>
                </c:pt>
                <c:pt idx="14">
                  <c:v>0.32413047095165054</c:v>
                </c:pt>
                <c:pt idx="15">
                  <c:v>0.28476989595606328</c:v>
                </c:pt>
                <c:pt idx="16">
                  <c:v>0.24581802596949853</c:v>
                </c:pt>
                <c:pt idx="17">
                  <c:v>0.21305267217186358</c:v>
                </c:pt>
                <c:pt idx="18">
                  <c:v>0.17996678889769915</c:v>
                </c:pt>
                <c:pt idx="19">
                  <c:v>0.14423393342258781</c:v>
                </c:pt>
                <c:pt idx="20">
                  <c:v>0.11448252453802676</c:v>
                </c:pt>
                <c:pt idx="21">
                  <c:v>9.4866259731922753E-2</c:v>
                </c:pt>
                <c:pt idx="22">
                  <c:v>8.3907444185287797E-2</c:v>
                </c:pt>
                <c:pt idx="23">
                  <c:v>7.9216587682373413E-2</c:v>
                </c:pt>
                <c:pt idx="24">
                  <c:v>7.7083664946552818E-2</c:v>
                </c:pt>
                <c:pt idx="25">
                  <c:v>7.4993648482432063E-2</c:v>
                </c:pt>
                <c:pt idx="26">
                  <c:v>7.4939848312819524E-2</c:v>
                </c:pt>
                <c:pt idx="27">
                  <c:v>7.9270227280297201E-2</c:v>
                </c:pt>
                <c:pt idx="28">
                  <c:v>8.5634883016894495E-2</c:v>
                </c:pt>
                <c:pt idx="29">
                  <c:v>9.0692393778253416E-2</c:v>
                </c:pt>
                <c:pt idx="30">
                  <c:v>9.4584211093454745E-2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799D-4F2F-A8E6-9A892111352C}"/>
            </c:ext>
          </c:extLst>
        </c:ser>
        <c:ser>
          <c:idx val="14"/>
          <c:order val="14"/>
          <c:tx>
            <c:strRef>
              <c:f>Test!$P$8</c:f>
              <c:strCache>
                <c:ptCount val="1"/>
                <c:pt idx="0">
                  <c:v>Red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Test!$P$9:$P$39</c:f>
              <c:numCache>
                <c:formatCode>General</c:formatCode>
                <c:ptCount val="31"/>
                <c:pt idx="0">
                  <c:v>3.3796922858165421E-2</c:v>
                </c:pt>
                <c:pt idx="1">
                  <c:v>3.2755697709723454E-2</c:v>
                </c:pt>
                <c:pt idx="2">
                  <c:v>3.1734929454761071E-2</c:v>
                </c:pt>
                <c:pt idx="3">
                  <c:v>3.0892480681013433E-2</c:v>
                </c:pt>
                <c:pt idx="4">
                  <c:v>3.1063370385459529E-2</c:v>
                </c:pt>
                <c:pt idx="5">
                  <c:v>3.3338932131920518E-2</c:v>
                </c:pt>
                <c:pt idx="6">
                  <c:v>3.7047002917770716E-2</c:v>
                </c:pt>
                <c:pt idx="7">
                  <c:v>4.0926262113906972E-2</c:v>
                </c:pt>
                <c:pt idx="8">
                  <c:v>4.434448345672113E-2</c:v>
                </c:pt>
                <c:pt idx="9">
                  <c:v>4.6083393169953218E-2</c:v>
                </c:pt>
                <c:pt idx="10">
                  <c:v>4.4606047495748258E-2</c:v>
                </c:pt>
                <c:pt idx="11">
                  <c:v>4.2071042220678125E-2</c:v>
                </c:pt>
                <c:pt idx="12">
                  <c:v>4.4009825143500388E-2</c:v>
                </c:pt>
                <c:pt idx="13">
                  <c:v>4.9517432427817622E-2</c:v>
                </c:pt>
                <c:pt idx="14">
                  <c:v>5.0417793937473095E-2</c:v>
                </c:pt>
                <c:pt idx="15">
                  <c:v>4.1834755992450262E-2</c:v>
                </c:pt>
                <c:pt idx="16">
                  <c:v>3.3949912896329509E-2</c:v>
                </c:pt>
                <c:pt idx="17">
                  <c:v>3.6813190842475592E-2</c:v>
                </c:pt>
                <c:pt idx="18">
                  <c:v>5.8569013624012407E-2</c:v>
                </c:pt>
                <c:pt idx="19">
                  <c:v>0.11730243389788561</c:v>
                </c:pt>
                <c:pt idx="20">
                  <c:v>0.22581220868015756</c:v>
                </c:pt>
                <c:pt idx="21">
                  <c:v>0.35330497690570745</c:v>
                </c:pt>
                <c:pt idx="22">
                  <c:v>0.46088508256270222</c:v>
                </c:pt>
                <c:pt idx="23">
                  <c:v>0.53376153571175233</c:v>
                </c:pt>
                <c:pt idx="24">
                  <c:v>0.57903753114168266</c:v>
                </c:pt>
                <c:pt idx="25">
                  <c:v>0.61433001522089292</c:v>
                </c:pt>
                <c:pt idx="26">
                  <c:v>0.63545366321302743</c:v>
                </c:pt>
                <c:pt idx="27">
                  <c:v>0.63349738540443323</c:v>
                </c:pt>
                <c:pt idx="28">
                  <c:v>0.62129769473549779</c:v>
                </c:pt>
                <c:pt idx="29">
                  <c:v>0.61492754928037663</c:v>
                </c:pt>
                <c:pt idx="30">
                  <c:v>0.61239989294081609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799D-4F2F-A8E6-9A892111352C}"/>
            </c:ext>
          </c:extLst>
        </c:ser>
        <c:ser>
          <c:idx val="15"/>
          <c:order val="15"/>
          <c:tx>
            <c:strRef>
              <c:f>Test!$Q$8</c:f>
              <c:strCache>
                <c:ptCount val="1"/>
                <c:pt idx="0">
                  <c:v>Yellow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Test!$Q$9:$Q$39</c:f>
              <c:numCache>
                <c:formatCode>General</c:formatCode>
                <c:ptCount val="31"/>
                <c:pt idx="0">
                  <c:v>6.3367778686650694E-2</c:v>
                </c:pt>
                <c:pt idx="1">
                  <c:v>6.1007276326911275E-2</c:v>
                </c:pt>
                <c:pt idx="2">
                  <c:v>5.9855675333917502E-2</c:v>
                </c:pt>
                <c:pt idx="3">
                  <c:v>6.0566404609158402E-2</c:v>
                </c:pt>
                <c:pt idx="4">
                  <c:v>6.2692274139513546E-2</c:v>
                </c:pt>
                <c:pt idx="5">
                  <c:v>6.5696210318039641E-2</c:v>
                </c:pt>
                <c:pt idx="6">
                  <c:v>6.8553799203969937E-2</c:v>
                </c:pt>
                <c:pt idx="7">
                  <c:v>7.1455156561153962E-2</c:v>
                </c:pt>
                <c:pt idx="8">
                  <c:v>8.3456926284082758E-2</c:v>
                </c:pt>
                <c:pt idx="9">
                  <c:v>0.12185077960271384</c:v>
                </c:pt>
                <c:pt idx="10">
                  <c:v>0.20093738988325152</c:v>
                </c:pt>
                <c:pt idx="11">
                  <c:v>0.32220395549305175</c:v>
                </c:pt>
                <c:pt idx="12">
                  <c:v>0.46208735298243897</c:v>
                </c:pt>
                <c:pt idx="13">
                  <c:v>0.56966461997368401</c:v>
                </c:pt>
                <c:pt idx="14">
                  <c:v>0.6255341661044449</c:v>
                </c:pt>
                <c:pt idx="15">
                  <c:v>0.64258596543672453</c:v>
                </c:pt>
                <c:pt idx="16">
                  <c:v>0.64780287456313446</c:v>
                </c:pt>
                <c:pt idx="17">
                  <c:v>0.66586155329267382</c:v>
                </c:pt>
                <c:pt idx="18">
                  <c:v>0.68961653933667233</c:v>
                </c:pt>
                <c:pt idx="19">
                  <c:v>0.70620973858930625</c:v>
                </c:pt>
                <c:pt idx="20">
                  <c:v>0.72127752771795473</c:v>
                </c:pt>
                <c:pt idx="21">
                  <c:v>0.7319995873395414</c:v>
                </c:pt>
                <c:pt idx="22">
                  <c:v>0.73495351894299332</c:v>
                </c:pt>
                <c:pt idx="23">
                  <c:v>0.7354757686857919</c:v>
                </c:pt>
                <c:pt idx="24">
                  <c:v>0.73631209151955945</c:v>
                </c:pt>
                <c:pt idx="25">
                  <c:v>0.7386895990655139</c:v>
                </c:pt>
                <c:pt idx="26">
                  <c:v>0.74009475252584855</c:v>
                </c:pt>
                <c:pt idx="27">
                  <c:v>0.73889985479874021</c:v>
                </c:pt>
                <c:pt idx="28">
                  <c:v>0.73987797681161815</c:v>
                </c:pt>
                <c:pt idx="29">
                  <c:v>0.74777246698011135</c:v>
                </c:pt>
                <c:pt idx="30">
                  <c:v>0.76029924648979286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799D-4F2F-A8E6-9A892111352C}"/>
            </c:ext>
          </c:extLst>
        </c:ser>
        <c:ser>
          <c:idx val="16"/>
          <c:order val="16"/>
          <c:tx>
            <c:strRef>
              <c:f>Test!$R$8</c:f>
              <c:strCache>
                <c:ptCount val="1"/>
                <c:pt idx="0">
                  <c:v>Magenta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Test!$R$9:$R$39</c:f>
              <c:numCache>
                <c:formatCode>General</c:formatCode>
                <c:ptCount val="31"/>
                <c:pt idx="0">
                  <c:v>0.26285920905524118</c:v>
                </c:pt>
                <c:pt idx="1">
                  <c:v>0.31676958357088369</c:v>
                </c:pt>
                <c:pt idx="2">
                  <c:v>0.35524775300775008</c:v>
                </c:pt>
                <c:pt idx="3">
                  <c:v>0.3524089390448813</c:v>
                </c:pt>
                <c:pt idx="4">
                  <c:v>0.32632119755685551</c:v>
                </c:pt>
                <c:pt idx="5">
                  <c:v>0.30210483423412648</c:v>
                </c:pt>
                <c:pt idx="6">
                  <c:v>0.27674272376132603</c:v>
                </c:pt>
                <c:pt idx="7">
                  <c:v>0.2458595460331181</c:v>
                </c:pt>
                <c:pt idx="8">
                  <c:v>0.21741935649494074</c:v>
                </c:pt>
                <c:pt idx="9">
                  <c:v>0.19738468922390953</c:v>
                </c:pt>
                <c:pt idx="10">
                  <c:v>0.17749212720521415</c:v>
                </c:pt>
                <c:pt idx="11">
                  <c:v>0.15061669050230905</c:v>
                </c:pt>
                <c:pt idx="12">
                  <c:v>0.12239510307183929</c:v>
                </c:pt>
                <c:pt idx="13">
                  <c:v>0.10177826596784928</c:v>
                </c:pt>
                <c:pt idx="14">
                  <c:v>9.0599644085617284E-2</c:v>
                </c:pt>
                <c:pt idx="15">
                  <c:v>8.6603393390893887E-2</c:v>
                </c:pt>
                <c:pt idx="16">
                  <c:v>8.9306978565693709E-2</c:v>
                </c:pt>
                <c:pt idx="17">
                  <c:v>0.10011542401695513</c:v>
                </c:pt>
                <c:pt idx="18">
                  <c:v>0.1297780453223705</c:v>
                </c:pt>
                <c:pt idx="19">
                  <c:v>0.20151650272707816</c:v>
                </c:pt>
                <c:pt idx="20">
                  <c:v>0.31349929047494968</c:v>
                </c:pt>
                <c:pt idx="21">
                  <c:v>0.41175749470770551</c:v>
                </c:pt>
                <c:pt idx="22">
                  <c:v>0.47340883893915964</c:v>
                </c:pt>
                <c:pt idx="23">
                  <c:v>0.51732640531864227</c:v>
                </c:pt>
                <c:pt idx="24">
                  <c:v>0.55648496725896579</c:v>
                </c:pt>
                <c:pt idx="25">
                  <c:v>0.59827316223770044</c:v>
                </c:pt>
                <c:pt idx="26">
                  <c:v>0.63381762672237696</c:v>
                </c:pt>
                <c:pt idx="27">
                  <c:v>0.6504347349003976</c:v>
                </c:pt>
                <c:pt idx="28">
                  <c:v>0.65673612057388531</c:v>
                </c:pt>
                <c:pt idx="29">
                  <c:v>0.66634382287766702</c:v>
                </c:pt>
                <c:pt idx="30">
                  <c:v>0.6800559560785181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799D-4F2F-A8E6-9A892111352C}"/>
            </c:ext>
          </c:extLst>
        </c:ser>
        <c:ser>
          <c:idx val="17"/>
          <c:order val="17"/>
          <c:tx>
            <c:strRef>
              <c:f>Test!$S$8</c:f>
              <c:strCache>
                <c:ptCount val="1"/>
                <c:pt idx="0">
                  <c:v>Cyan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Test!$S$9:$S$39</c:f>
              <c:numCache>
                <c:formatCode>General</c:formatCode>
                <c:ptCount val="31"/>
                <c:pt idx="0">
                  <c:v>0.20208264235566148</c:v>
                </c:pt>
                <c:pt idx="1">
                  <c:v>0.2305652191292159</c:v>
                </c:pt>
                <c:pt idx="2">
                  <c:v>0.26056048108403407</c:v>
                </c:pt>
                <c:pt idx="3">
                  <c:v>0.29048980384835266</c:v>
                </c:pt>
                <c:pt idx="4">
                  <c:v>0.32045103149026199</c:v>
                </c:pt>
                <c:pt idx="5">
                  <c:v>0.3526657003912429</c:v>
                </c:pt>
                <c:pt idx="6">
                  <c:v>0.38657485980064171</c:v>
                </c:pt>
                <c:pt idx="7">
                  <c:v>0.41850776392518441</c:v>
                </c:pt>
                <c:pt idx="8">
                  <c:v>0.44143358078466682</c:v>
                </c:pt>
                <c:pt idx="9">
                  <c:v>0.44782571099199076</c:v>
                </c:pt>
                <c:pt idx="10">
                  <c:v>0.43095538530070665</c:v>
                </c:pt>
                <c:pt idx="11">
                  <c:v>0.3873318283324515</c:v>
                </c:pt>
                <c:pt idx="12">
                  <c:v>0.3292035495667211</c:v>
                </c:pt>
                <c:pt idx="13">
                  <c:v>0.27398841378603156</c:v>
                </c:pt>
                <c:pt idx="14">
                  <c:v>0.22491525762479936</c:v>
                </c:pt>
                <c:pt idx="15">
                  <c:v>0.18108727287328269</c:v>
                </c:pt>
                <c:pt idx="16">
                  <c:v>0.14507380951569793</c:v>
                </c:pt>
                <c:pt idx="17">
                  <c:v>0.1160352971026834</c:v>
                </c:pt>
                <c:pt idx="18">
                  <c:v>9.4660063535214958E-2</c:v>
                </c:pt>
                <c:pt idx="19">
                  <c:v>8.4650334557400467E-2</c:v>
                </c:pt>
                <c:pt idx="20">
                  <c:v>8.4113426402322874E-2</c:v>
                </c:pt>
                <c:pt idx="21">
                  <c:v>8.4186689568866407E-2</c:v>
                </c:pt>
                <c:pt idx="22">
                  <c:v>8.2895826233540526E-2</c:v>
                </c:pt>
                <c:pt idx="23">
                  <c:v>8.2954654595832344E-2</c:v>
                </c:pt>
                <c:pt idx="24">
                  <c:v>8.2968462811882443E-2</c:v>
                </c:pt>
                <c:pt idx="25">
                  <c:v>8.1863696468321659E-2</c:v>
                </c:pt>
                <c:pt idx="26">
                  <c:v>8.0112488851392716E-2</c:v>
                </c:pt>
                <c:pt idx="27">
                  <c:v>7.8860794360580119E-2</c:v>
                </c:pt>
                <c:pt idx="28">
                  <c:v>7.9040165846524721E-2</c:v>
                </c:pt>
                <c:pt idx="29">
                  <c:v>8.1376701028872733E-2</c:v>
                </c:pt>
                <c:pt idx="30">
                  <c:v>8.5102463925119248E-2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799D-4F2F-A8E6-9A892111352C}"/>
            </c:ext>
          </c:extLst>
        </c:ser>
        <c:ser>
          <c:idx val="18"/>
          <c:order val="18"/>
          <c:tx>
            <c:strRef>
              <c:f>Test!$T$8</c:f>
              <c:strCache>
                <c:ptCount val="1"/>
                <c:pt idx="0">
                  <c:v>Black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Test!$T$9:$T$39</c:f>
              <c:numCache>
                <c:formatCode>General</c:formatCode>
                <c:ptCount val="31"/>
                <c:pt idx="0">
                  <c:v>3.3385327401166807E-2</c:v>
                </c:pt>
                <c:pt idx="1">
                  <c:v>3.6192818530587055E-2</c:v>
                </c:pt>
                <c:pt idx="2">
                  <c:v>3.7507039076052795E-2</c:v>
                </c:pt>
                <c:pt idx="3">
                  <c:v>3.7144527053863459E-2</c:v>
                </c:pt>
                <c:pt idx="4">
                  <c:v>3.6367128320220793E-2</c:v>
                </c:pt>
                <c:pt idx="5">
                  <c:v>3.6090772662786742E-2</c:v>
                </c:pt>
                <c:pt idx="6">
                  <c:v>3.6089406522663452E-2</c:v>
                </c:pt>
                <c:pt idx="7">
                  <c:v>3.6090495964279039E-2</c:v>
                </c:pt>
                <c:pt idx="8">
                  <c:v>3.6352318066257577E-2</c:v>
                </c:pt>
                <c:pt idx="9">
                  <c:v>3.6779164073486192E-2</c:v>
                </c:pt>
                <c:pt idx="10">
                  <c:v>3.6669362455671428E-2</c:v>
                </c:pt>
                <c:pt idx="11">
                  <c:v>3.5993989005221744E-2</c:v>
                </c:pt>
                <c:pt idx="12">
                  <c:v>3.5826815027206839E-2</c:v>
                </c:pt>
                <c:pt idx="13">
                  <c:v>3.6742145926378783E-2</c:v>
                </c:pt>
                <c:pt idx="14">
                  <c:v>3.7666786806511941E-2</c:v>
                </c:pt>
                <c:pt idx="15">
                  <c:v>3.7091409664612128E-2</c:v>
                </c:pt>
                <c:pt idx="16">
                  <c:v>3.5523049776514784E-2</c:v>
                </c:pt>
                <c:pt idx="17">
                  <c:v>3.4173184454349539E-2</c:v>
                </c:pt>
                <c:pt idx="18">
                  <c:v>3.3531673351012842E-2</c:v>
                </c:pt>
                <c:pt idx="19">
                  <c:v>3.4417322818782937E-2</c:v>
                </c:pt>
                <c:pt idx="20">
                  <c:v>3.6213391074739358E-2</c:v>
                </c:pt>
                <c:pt idx="21">
                  <c:v>3.6420192398217338E-2</c:v>
                </c:pt>
                <c:pt idx="22">
                  <c:v>3.511342994383327E-2</c:v>
                </c:pt>
                <c:pt idx="23">
                  <c:v>3.4196091464573919E-2</c:v>
                </c:pt>
                <c:pt idx="24">
                  <c:v>3.4159995442988422E-2</c:v>
                </c:pt>
                <c:pt idx="25">
                  <c:v>3.4744191715564601E-2</c:v>
                </c:pt>
                <c:pt idx="26">
                  <c:v>3.5326271388398139E-2</c:v>
                </c:pt>
                <c:pt idx="27">
                  <c:v>3.5270285106841923E-2</c:v>
                </c:pt>
                <c:pt idx="28">
                  <c:v>3.4787617952135773E-2</c:v>
                </c:pt>
                <c:pt idx="29">
                  <c:v>3.432380556545428E-2</c:v>
                </c:pt>
                <c:pt idx="30">
                  <c:v>3.3871881052656469E-2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799D-4F2F-A8E6-9A892111352C}"/>
            </c:ext>
          </c:extLst>
        </c:ser>
        <c:ser>
          <c:idx val="19"/>
          <c:order val="19"/>
          <c:tx>
            <c:strRef>
              <c:f>Test!$U$8</c:f>
              <c:strCache>
                <c:ptCount val="1"/>
                <c:pt idx="0">
                  <c:v>Neutral 3,5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Test!$U$9:$U$39</c:f>
              <c:numCache>
                <c:formatCode>General</c:formatCode>
                <c:ptCount val="31"/>
                <c:pt idx="0">
                  <c:v>8.1652371293658543E-2</c:v>
                </c:pt>
                <c:pt idx="1">
                  <c:v>9.0958218251858E-2</c:v>
                </c:pt>
                <c:pt idx="2">
                  <c:v>9.7075522432893149E-2</c:v>
                </c:pt>
                <c:pt idx="3">
                  <c:v>9.8671265579215503E-2</c:v>
                </c:pt>
                <c:pt idx="4">
                  <c:v>9.854008776724954E-2</c:v>
                </c:pt>
                <c:pt idx="5">
                  <c:v>9.9157975292589989E-2</c:v>
                </c:pt>
                <c:pt idx="6">
                  <c:v>9.9758110202444142E-2</c:v>
                </c:pt>
                <c:pt idx="7">
                  <c:v>9.9248108522259862E-2</c:v>
                </c:pt>
                <c:pt idx="8">
                  <c:v>9.8387654388887663E-2</c:v>
                </c:pt>
                <c:pt idx="9">
                  <c:v>9.7879114811860887E-2</c:v>
                </c:pt>
                <c:pt idx="10">
                  <c:v>9.7350660293122074E-2</c:v>
                </c:pt>
                <c:pt idx="11">
                  <c:v>9.6994475302335431E-2</c:v>
                </c:pt>
                <c:pt idx="12">
                  <c:v>9.8013304229841586E-2</c:v>
                </c:pt>
                <c:pt idx="13">
                  <c:v>0.10014198711373039</c:v>
                </c:pt>
                <c:pt idx="14">
                  <c:v>0.10132458380314971</c:v>
                </c:pt>
                <c:pt idx="15">
                  <c:v>9.9988333575727978E-2</c:v>
                </c:pt>
                <c:pt idx="16">
                  <c:v>9.7620013804807615E-2</c:v>
                </c:pt>
                <c:pt idx="17">
                  <c:v>9.6284947442001306E-2</c:v>
                </c:pt>
                <c:pt idx="18">
                  <c:v>9.6012327738473333E-2</c:v>
                </c:pt>
                <c:pt idx="19">
                  <c:v>9.6682584779003891E-2</c:v>
                </c:pt>
                <c:pt idx="20">
                  <c:v>9.7449168531837702E-2</c:v>
                </c:pt>
                <c:pt idx="21">
                  <c:v>9.5882461863513582E-2</c:v>
                </c:pt>
                <c:pt idx="22">
                  <c:v>9.2617422961603565E-2</c:v>
                </c:pt>
                <c:pt idx="23">
                  <c:v>9.0573097695598584E-2</c:v>
                </c:pt>
                <c:pt idx="24">
                  <c:v>9.0366110342732689E-2</c:v>
                </c:pt>
                <c:pt idx="25">
                  <c:v>9.1262286114333305E-2</c:v>
                </c:pt>
                <c:pt idx="26">
                  <c:v>9.1772512278428725E-2</c:v>
                </c:pt>
                <c:pt idx="27">
                  <c:v>9.05478740620725E-2</c:v>
                </c:pt>
                <c:pt idx="28">
                  <c:v>8.8302926112922633E-2</c:v>
                </c:pt>
                <c:pt idx="29">
                  <c:v>8.6183575373360244E-2</c:v>
                </c:pt>
                <c:pt idx="30">
                  <c:v>8.4058748638721731E-2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799D-4F2F-A8E6-9A892111352C}"/>
            </c:ext>
          </c:extLst>
        </c:ser>
        <c:ser>
          <c:idx val="20"/>
          <c:order val="20"/>
          <c:tx>
            <c:strRef>
              <c:f>Test!$V$8</c:f>
              <c:strCache>
                <c:ptCount val="1"/>
                <c:pt idx="0">
                  <c:v>Neutral 5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Test!$V$9:$V$39</c:f>
              <c:numCache>
                <c:formatCode>General</c:formatCode>
                <c:ptCount val="31"/>
                <c:pt idx="0">
                  <c:v>0.15257043760178896</c:v>
                </c:pt>
                <c:pt idx="1">
                  <c:v>0.17122002418427701</c:v>
                </c:pt>
                <c:pt idx="2">
                  <c:v>0.18428599410398977</c:v>
                </c:pt>
                <c:pt idx="3">
                  <c:v>0.1883620669654526</c:v>
                </c:pt>
                <c:pt idx="4">
                  <c:v>0.1885934048494193</c:v>
                </c:pt>
                <c:pt idx="5">
                  <c:v>0.19004960006964752</c:v>
                </c:pt>
                <c:pt idx="6">
                  <c:v>0.1912889705039944</c:v>
                </c:pt>
                <c:pt idx="7">
                  <c:v>0.1901229826396531</c:v>
                </c:pt>
                <c:pt idx="8">
                  <c:v>0.18812069672322512</c:v>
                </c:pt>
                <c:pt idx="9">
                  <c:v>0.18717656744224725</c:v>
                </c:pt>
                <c:pt idx="10">
                  <c:v>0.18708571840633137</c:v>
                </c:pt>
                <c:pt idx="11">
                  <c:v>0.18800493881835631</c:v>
                </c:pt>
                <c:pt idx="12">
                  <c:v>0.19127303407663163</c:v>
                </c:pt>
                <c:pt idx="13">
                  <c:v>0.19537818912314794</c:v>
                </c:pt>
                <c:pt idx="14">
                  <c:v>0.19710873544100624</c:v>
                </c:pt>
                <c:pt idx="15">
                  <c:v>0.19497859014670402</c:v>
                </c:pt>
                <c:pt idx="16">
                  <c:v>0.19163844873757896</c:v>
                </c:pt>
                <c:pt idx="17">
                  <c:v>0.19040590832355839</c:v>
                </c:pt>
                <c:pt idx="18">
                  <c:v>0.19137125355970422</c:v>
                </c:pt>
                <c:pt idx="19">
                  <c:v>0.19451613185271346</c:v>
                </c:pt>
                <c:pt idx="20">
                  <c:v>0.19811724834319031</c:v>
                </c:pt>
                <c:pt idx="21">
                  <c:v>0.19587033765585921</c:v>
                </c:pt>
                <c:pt idx="22">
                  <c:v>0.18869906639054718</c:v>
                </c:pt>
                <c:pt idx="23">
                  <c:v>0.183594483436927</c:v>
                </c:pt>
                <c:pt idx="24">
                  <c:v>0.18219968948727494</c:v>
                </c:pt>
                <c:pt idx="25">
                  <c:v>0.18301798116931925</c:v>
                </c:pt>
                <c:pt idx="26">
                  <c:v>0.18331405852896415</c:v>
                </c:pt>
                <c:pt idx="27">
                  <c:v>0.18075887794454359</c:v>
                </c:pt>
                <c:pt idx="28">
                  <c:v>0.17664063262606097</c:v>
                </c:pt>
                <c:pt idx="29">
                  <c:v>0.17294648113769301</c:v>
                </c:pt>
                <c:pt idx="30">
                  <c:v>0.16935910725453174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5-799D-4F2F-A8E6-9A892111352C}"/>
            </c:ext>
          </c:extLst>
        </c:ser>
        <c:ser>
          <c:idx val="21"/>
          <c:order val="21"/>
          <c:tx>
            <c:strRef>
              <c:f>Test!$W$8</c:f>
              <c:strCache>
                <c:ptCount val="1"/>
                <c:pt idx="0">
                  <c:v>Neutral 6,5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Test!$W$9:$W$39</c:f>
              <c:numCache>
                <c:formatCode>General</c:formatCode>
                <c:ptCount val="31"/>
                <c:pt idx="0">
                  <c:v>0.26914199290676166</c:v>
                </c:pt>
                <c:pt idx="1">
                  <c:v>0.31754650140525742</c:v>
                </c:pt>
                <c:pt idx="2">
                  <c:v>0.35631436435287056</c:v>
                </c:pt>
                <c:pt idx="3">
                  <c:v>0.3692401860512074</c:v>
                </c:pt>
                <c:pt idx="4">
                  <c:v>0.36821039927058297</c:v>
                </c:pt>
                <c:pt idx="5">
                  <c:v>0.37015340567494553</c:v>
                </c:pt>
                <c:pt idx="6">
                  <c:v>0.37277437475461278</c:v>
                </c:pt>
                <c:pt idx="7">
                  <c:v>0.37097517927243973</c:v>
                </c:pt>
                <c:pt idx="8">
                  <c:v>0.36799029730040367</c:v>
                </c:pt>
                <c:pt idx="9">
                  <c:v>0.36761735858395345</c:v>
                </c:pt>
                <c:pt idx="10">
                  <c:v>0.36844457103814471</c:v>
                </c:pt>
                <c:pt idx="11">
                  <c:v>0.36899342436423493</c:v>
                </c:pt>
                <c:pt idx="12">
                  <c:v>0.37122438410839259</c:v>
                </c:pt>
                <c:pt idx="13">
                  <c:v>0.37419210287263782</c:v>
                </c:pt>
                <c:pt idx="14">
                  <c:v>0.37387945881971069</c:v>
                </c:pt>
                <c:pt idx="15">
                  <c:v>0.3695075004849388</c:v>
                </c:pt>
                <c:pt idx="16">
                  <c:v>0.36667689405891607</c:v>
                </c:pt>
                <c:pt idx="17">
                  <c:v>0.37031161286179787</c:v>
                </c:pt>
                <c:pt idx="18">
                  <c:v>0.3766604565886118</c:v>
                </c:pt>
                <c:pt idx="19">
                  <c:v>0.37743427118645778</c:v>
                </c:pt>
                <c:pt idx="20">
                  <c:v>0.37043984898263338</c:v>
                </c:pt>
                <c:pt idx="21">
                  <c:v>0.36021306148647303</c:v>
                </c:pt>
                <c:pt idx="22">
                  <c:v>0.35157609257100275</c:v>
                </c:pt>
                <c:pt idx="23">
                  <c:v>0.34765937950514236</c:v>
                </c:pt>
                <c:pt idx="24">
                  <c:v>0.34894645492003967</c:v>
                </c:pt>
                <c:pt idx="25">
                  <c:v>0.35365730836793741</c:v>
                </c:pt>
                <c:pt idx="26">
                  <c:v>0.35661641090017465</c:v>
                </c:pt>
                <c:pt idx="27">
                  <c:v>0.35285363199808301</c:v>
                </c:pt>
                <c:pt idx="28">
                  <c:v>0.34540897920381824</c:v>
                </c:pt>
                <c:pt idx="29">
                  <c:v>0.33877144643997814</c:v>
                </c:pt>
                <c:pt idx="30">
                  <c:v>0.33235639190411753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6-799D-4F2F-A8E6-9A892111352C}"/>
            </c:ext>
          </c:extLst>
        </c:ser>
        <c:ser>
          <c:idx val="22"/>
          <c:order val="22"/>
          <c:tx>
            <c:strRef>
              <c:f>Test!$X$8</c:f>
              <c:strCache>
                <c:ptCount val="1"/>
                <c:pt idx="0">
                  <c:v>Neutral 8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Test!$X$9:$X$39</c:f>
              <c:numCache>
                <c:formatCode>General</c:formatCode>
                <c:ptCount val="31"/>
                <c:pt idx="0">
                  <c:v>0.37932095461847393</c:v>
                </c:pt>
                <c:pt idx="1">
                  <c:v>0.48334726124364541</c:v>
                </c:pt>
                <c:pt idx="2">
                  <c:v>0.57626524823819658</c:v>
                </c:pt>
                <c:pt idx="3">
                  <c:v>0.6073522224873128</c:v>
                </c:pt>
                <c:pt idx="4">
                  <c:v>0.59991261713398847</c:v>
                </c:pt>
                <c:pt idx="5">
                  <c:v>0.59894560606714653</c:v>
                </c:pt>
                <c:pt idx="6">
                  <c:v>0.60286290507973794</c:v>
                </c:pt>
                <c:pt idx="7">
                  <c:v>0.60195440003368172</c:v>
                </c:pt>
                <c:pt idx="8">
                  <c:v>0.60101915262721939</c:v>
                </c:pt>
                <c:pt idx="9">
                  <c:v>0.60486922316085912</c:v>
                </c:pt>
                <c:pt idx="10">
                  <c:v>0.60763063165350706</c:v>
                </c:pt>
                <c:pt idx="11">
                  <c:v>0.60508975095217987</c:v>
                </c:pt>
                <c:pt idx="12">
                  <c:v>0.6030570565719312</c:v>
                </c:pt>
                <c:pt idx="13">
                  <c:v>0.60568087507068724</c:v>
                </c:pt>
                <c:pt idx="14">
                  <c:v>0.6076707527119074</c:v>
                </c:pt>
                <c:pt idx="15">
                  <c:v>0.60324423993305587</c:v>
                </c:pt>
                <c:pt idx="16">
                  <c:v>0.59708943888038757</c:v>
                </c:pt>
                <c:pt idx="17">
                  <c:v>0.5958386343602724</c:v>
                </c:pt>
                <c:pt idx="18">
                  <c:v>0.59857374331067803</c:v>
                </c:pt>
                <c:pt idx="19">
                  <c:v>0.60251400145856637</c:v>
                </c:pt>
                <c:pt idx="20">
                  <c:v>0.6045282795633582</c:v>
                </c:pt>
                <c:pt idx="21">
                  <c:v>0.59937337244115452</c:v>
                </c:pt>
                <c:pt idx="22">
                  <c:v>0.58983311980387076</c:v>
                </c:pt>
                <c:pt idx="23">
                  <c:v>0.58359640224163456</c:v>
                </c:pt>
                <c:pt idx="24">
                  <c:v>0.58388775867346876</c:v>
                </c:pt>
                <c:pt idx="25">
                  <c:v>0.58993178453725237</c:v>
                </c:pt>
                <c:pt idx="26">
                  <c:v>0.59463612028280988</c:v>
                </c:pt>
                <c:pt idx="27">
                  <c:v>0.59074561597567277</c:v>
                </c:pt>
                <c:pt idx="28">
                  <c:v>0.58298438833498023</c:v>
                </c:pt>
                <c:pt idx="29">
                  <c:v>0.57820778940813333</c:v>
                </c:pt>
                <c:pt idx="30">
                  <c:v>0.57523790044674505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799D-4F2F-A8E6-9A892111352C}"/>
            </c:ext>
          </c:extLst>
        </c:ser>
        <c:ser>
          <c:idx val="23"/>
          <c:order val="23"/>
          <c:tx>
            <c:strRef>
              <c:f>Test!$Y$8</c:f>
              <c:strCache>
                <c:ptCount val="1"/>
                <c:pt idx="0">
                  <c:v>White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Test!$Y$9:$Y$39</c:f>
              <c:numCache>
                <c:formatCode>General</c:formatCode>
                <c:ptCount val="31"/>
                <c:pt idx="0">
                  <c:v>0.40765734479307747</c:v>
                </c:pt>
                <c:pt idx="1">
                  <c:v>0.60825358419410291</c:v>
                </c:pt>
                <c:pt idx="2">
                  <c:v>0.80577310809360492</c:v>
                </c:pt>
                <c:pt idx="3">
                  <c:v>0.88385003372685944</c:v>
                </c:pt>
                <c:pt idx="4">
                  <c:v>0.87847653116585789</c:v>
                </c:pt>
                <c:pt idx="5">
                  <c:v>0.88231851713523579</c:v>
                </c:pt>
                <c:pt idx="6">
                  <c:v>0.89601801667591319</c:v>
                </c:pt>
                <c:pt idx="7">
                  <c:v>0.90141076067980541</c:v>
                </c:pt>
                <c:pt idx="8">
                  <c:v>0.90366054279348795</c:v>
                </c:pt>
                <c:pt idx="9">
                  <c:v>0.91131195795009046</c:v>
                </c:pt>
                <c:pt idx="10">
                  <c:v>0.91850329486447391</c:v>
                </c:pt>
                <c:pt idx="11">
                  <c:v>0.9188402139746743</c:v>
                </c:pt>
                <c:pt idx="12">
                  <c:v>0.91721583999795575</c:v>
                </c:pt>
                <c:pt idx="13">
                  <c:v>0.91928291921255423</c:v>
                </c:pt>
                <c:pt idx="14">
                  <c:v>0.9220978886934541</c:v>
                </c:pt>
                <c:pt idx="15">
                  <c:v>0.9214058611190834</c:v>
                </c:pt>
                <c:pt idx="16">
                  <c:v>0.91979248508866418</c:v>
                </c:pt>
                <c:pt idx="17">
                  <c:v>0.92157150339575566</c:v>
                </c:pt>
                <c:pt idx="18">
                  <c:v>0.92555110951597219</c:v>
                </c:pt>
                <c:pt idx="19">
                  <c:v>0.928687564005654</c:v>
                </c:pt>
                <c:pt idx="20">
                  <c:v>0.93103633060448598</c:v>
                </c:pt>
                <c:pt idx="21">
                  <c:v>0.93297289715577281</c:v>
                </c:pt>
                <c:pt idx="22">
                  <c:v>0.93382049113853483</c:v>
                </c:pt>
                <c:pt idx="23">
                  <c:v>0.93321290115903033</c:v>
                </c:pt>
                <c:pt idx="24">
                  <c:v>0.93464490138789713</c:v>
                </c:pt>
                <c:pt idx="25">
                  <c:v>0.94078056253033915</c:v>
                </c:pt>
                <c:pt idx="26">
                  <c:v>0.94449577691850473</c:v>
                </c:pt>
                <c:pt idx="27">
                  <c:v>0.93850903848267009</c:v>
                </c:pt>
                <c:pt idx="28">
                  <c:v>0.93124050202477515</c:v>
                </c:pt>
                <c:pt idx="29">
                  <c:v>0.93288005043379774</c:v>
                </c:pt>
                <c:pt idx="30">
                  <c:v>0.94043048231890725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8-799D-4F2F-A8E6-9A892111352C}"/>
            </c:ext>
          </c:extLst>
        </c:ser>
        <c:ser>
          <c:idx val="24"/>
          <c:order val="24"/>
          <c:tx>
            <c:strRef>
              <c:f>Test!$Z$8</c:f>
              <c:strCache>
                <c:ptCount val="1"/>
                <c:pt idx="0">
                  <c:v>Dark Skin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Test!$Z$9:$Z$39</c:f>
              <c:numCache>
                <c:formatCode>General</c:formatCode>
                <c:ptCount val="31"/>
                <c:pt idx="0">
                  <c:v>6.6400000000000001E-2</c:v>
                </c:pt>
                <c:pt idx="1">
                  <c:v>6.7599999999999993E-2</c:v>
                </c:pt>
                <c:pt idx="2">
                  <c:v>6.8099999999999994E-2</c:v>
                </c:pt>
                <c:pt idx="3">
                  <c:v>6.7500000000000004E-2</c:v>
                </c:pt>
                <c:pt idx="4">
                  <c:v>6.6900000000000001E-2</c:v>
                </c:pt>
                <c:pt idx="5">
                  <c:v>6.7500000000000004E-2</c:v>
                </c:pt>
                <c:pt idx="6">
                  <c:v>6.93E-2</c:v>
                </c:pt>
                <c:pt idx="7">
                  <c:v>7.17E-2</c:v>
                </c:pt>
                <c:pt idx="8">
                  <c:v>7.3999999999999996E-2</c:v>
                </c:pt>
                <c:pt idx="9">
                  <c:v>7.5300000000000006E-2</c:v>
                </c:pt>
                <c:pt idx="10">
                  <c:v>7.6499999999999999E-2</c:v>
                </c:pt>
                <c:pt idx="11">
                  <c:v>7.8299999999999995E-2</c:v>
                </c:pt>
                <c:pt idx="12">
                  <c:v>8.0500000000000002E-2</c:v>
                </c:pt>
                <c:pt idx="13">
                  <c:v>8.2699999999999996E-2</c:v>
                </c:pt>
                <c:pt idx="14">
                  <c:v>8.5500000000000007E-2</c:v>
                </c:pt>
                <c:pt idx="15">
                  <c:v>8.9800000000000005E-2</c:v>
                </c:pt>
                <c:pt idx="16">
                  <c:v>9.7500000000000003E-2</c:v>
                </c:pt>
                <c:pt idx="17">
                  <c:v>0.1111</c:v>
                </c:pt>
                <c:pt idx="18">
                  <c:v>0.128</c:v>
                </c:pt>
                <c:pt idx="19">
                  <c:v>0.1426</c:v>
                </c:pt>
                <c:pt idx="20">
                  <c:v>0.15260000000000001</c:v>
                </c:pt>
                <c:pt idx="21">
                  <c:v>0.1575</c:v>
                </c:pt>
                <c:pt idx="22">
                  <c:v>0.16020000000000001</c:v>
                </c:pt>
                <c:pt idx="23">
                  <c:v>0.1641</c:v>
                </c:pt>
                <c:pt idx="24">
                  <c:v>0.16930000000000001</c:v>
                </c:pt>
                <c:pt idx="25">
                  <c:v>0.1744</c:v>
                </c:pt>
                <c:pt idx="26">
                  <c:v>0.17710000000000001</c:v>
                </c:pt>
                <c:pt idx="27">
                  <c:v>0.1754</c:v>
                </c:pt>
                <c:pt idx="28">
                  <c:v>0.17230000000000001</c:v>
                </c:pt>
                <c:pt idx="29">
                  <c:v>0.1714</c:v>
                </c:pt>
                <c:pt idx="30">
                  <c:v>0.1721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90-4EE7-B0F7-5C978C52EA99}"/>
            </c:ext>
          </c:extLst>
        </c:ser>
        <c:ser>
          <c:idx val="25"/>
          <c:order val="25"/>
          <c:tx>
            <c:strRef>
              <c:f>Test!$AA$8</c:f>
              <c:strCache>
                <c:ptCount val="1"/>
                <c:pt idx="0">
                  <c:v>Light Skin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Test!$AA$9:$AA$39</c:f>
              <c:numCache>
                <c:formatCode>General</c:formatCode>
                <c:ptCount val="31"/>
                <c:pt idx="0">
                  <c:v>0.16569999999999999</c:v>
                </c:pt>
                <c:pt idx="1">
                  <c:v>0.1757</c:v>
                </c:pt>
                <c:pt idx="2">
                  <c:v>0.1842</c:v>
                </c:pt>
                <c:pt idx="3">
                  <c:v>0.18970000000000001</c:v>
                </c:pt>
                <c:pt idx="4">
                  <c:v>0.19639999999999999</c:v>
                </c:pt>
                <c:pt idx="5">
                  <c:v>0.20960000000000001</c:v>
                </c:pt>
                <c:pt idx="6">
                  <c:v>0.22989999999999999</c:v>
                </c:pt>
                <c:pt idx="7">
                  <c:v>0.25719999999999998</c:v>
                </c:pt>
                <c:pt idx="8">
                  <c:v>0.29060000000000002</c:v>
                </c:pt>
                <c:pt idx="9">
                  <c:v>0.32640000000000002</c:v>
                </c:pt>
                <c:pt idx="10">
                  <c:v>0.34689999999999999</c:v>
                </c:pt>
                <c:pt idx="11">
                  <c:v>0.33710000000000001</c:v>
                </c:pt>
                <c:pt idx="12">
                  <c:v>0.31040000000000001</c:v>
                </c:pt>
                <c:pt idx="13">
                  <c:v>0.28360000000000002</c:v>
                </c:pt>
                <c:pt idx="14">
                  <c:v>0.26419999999999999</c:v>
                </c:pt>
                <c:pt idx="15">
                  <c:v>0.25629999999999997</c:v>
                </c:pt>
                <c:pt idx="16">
                  <c:v>0.26200000000000001</c:v>
                </c:pt>
                <c:pt idx="17">
                  <c:v>0.2848</c:v>
                </c:pt>
                <c:pt idx="18">
                  <c:v>0.33040000000000003</c:v>
                </c:pt>
                <c:pt idx="19">
                  <c:v>0.40479999999999999</c:v>
                </c:pt>
                <c:pt idx="20">
                  <c:v>0.48780000000000001</c:v>
                </c:pt>
                <c:pt idx="21">
                  <c:v>0.53920000000000001</c:v>
                </c:pt>
                <c:pt idx="22">
                  <c:v>0.56059999999999999</c:v>
                </c:pt>
                <c:pt idx="23">
                  <c:v>0.57489999999999997</c:v>
                </c:pt>
                <c:pt idx="24">
                  <c:v>0.59130000000000005</c:v>
                </c:pt>
                <c:pt idx="25">
                  <c:v>0.61299999999999999</c:v>
                </c:pt>
                <c:pt idx="26">
                  <c:v>0.63490000000000002</c:v>
                </c:pt>
                <c:pt idx="27">
                  <c:v>0.6502</c:v>
                </c:pt>
                <c:pt idx="28">
                  <c:v>0.66390000000000005</c:v>
                </c:pt>
                <c:pt idx="29">
                  <c:v>0.68330000000000002</c:v>
                </c:pt>
                <c:pt idx="30">
                  <c:v>0.70709999999999995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5F90-4EE7-B0F7-5C978C52EA99}"/>
            </c:ext>
          </c:extLst>
        </c:ser>
        <c:ser>
          <c:idx val="26"/>
          <c:order val="26"/>
          <c:tx>
            <c:strRef>
              <c:f>Test!$AB$8</c:f>
              <c:strCache>
                <c:ptCount val="1"/>
                <c:pt idx="0">
                  <c:v>Blue Sky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Test!$AB$9:$AB$39</c:f>
              <c:numCache>
                <c:formatCode>General</c:formatCode>
                <c:ptCount val="31"/>
                <c:pt idx="0">
                  <c:v>0.22720000000000001</c:v>
                </c:pt>
                <c:pt idx="1">
                  <c:v>0.26119999999999999</c:v>
                </c:pt>
                <c:pt idx="2">
                  <c:v>0.29289999999999999</c:v>
                </c:pt>
                <c:pt idx="3">
                  <c:v>0.31469999999999998</c:v>
                </c:pt>
                <c:pt idx="4">
                  <c:v>0.32750000000000001</c:v>
                </c:pt>
                <c:pt idx="5">
                  <c:v>0.33489999999999998</c:v>
                </c:pt>
                <c:pt idx="6">
                  <c:v>0.33560000000000001</c:v>
                </c:pt>
                <c:pt idx="7">
                  <c:v>0.3276</c:v>
                </c:pt>
                <c:pt idx="8">
                  <c:v>0.3135</c:v>
                </c:pt>
                <c:pt idx="9">
                  <c:v>0.29549999999999998</c:v>
                </c:pt>
                <c:pt idx="10">
                  <c:v>0.27300000000000002</c:v>
                </c:pt>
                <c:pt idx="11">
                  <c:v>0.24690000000000001</c:v>
                </c:pt>
                <c:pt idx="12">
                  <c:v>0.224</c:v>
                </c:pt>
                <c:pt idx="13">
                  <c:v>0.20849999999999999</c:v>
                </c:pt>
                <c:pt idx="14">
                  <c:v>0.1963</c:v>
                </c:pt>
                <c:pt idx="15">
                  <c:v>0.18310000000000001</c:v>
                </c:pt>
                <c:pt idx="16">
                  <c:v>0.1701</c:v>
                </c:pt>
                <c:pt idx="17">
                  <c:v>0.15970000000000001</c:v>
                </c:pt>
                <c:pt idx="18">
                  <c:v>0.15359999999999999</c:v>
                </c:pt>
                <c:pt idx="19">
                  <c:v>0.152</c:v>
                </c:pt>
                <c:pt idx="20">
                  <c:v>0.1507</c:v>
                </c:pt>
                <c:pt idx="21">
                  <c:v>0.14549999999999999</c:v>
                </c:pt>
                <c:pt idx="22">
                  <c:v>0.13969999999999999</c:v>
                </c:pt>
                <c:pt idx="23">
                  <c:v>0.13750000000000001</c:v>
                </c:pt>
                <c:pt idx="24">
                  <c:v>0.14099999999999999</c:v>
                </c:pt>
                <c:pt idx="25">
                  <c:v>0.15079999999999999</c:v>
                </c:pt>
                <c:pt idx="26">
                  <c:v>0.16159999999999999</c:v>
                </c:pt>
                <c:pt idx="27">
                  <c:v>0.1661</c:v>
                </c:pt>
                <c:pt idx="28">
                  <c:v>0.16420000000000001</c:v>
                </c:pt>
                <c:pt idx="29">
                  <c:v>0.15890000000000001</c:v>
                </c:pt>
                <c:pt idx="30">
                  <c:v>0.1522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5F90-4EE7-B0F7-5C978C52EA99}"/>
            </c:ext>
          </c:extLst>
        </c:ser>
        <c:ser>
          <c:idx val="27"/>
          <c:order val="27"/>
          <c:tx>
            <c:strRef>
              <c:f>Test!$AC$8</c:f>
              <c:strCache>
                <c:ptCount val="1"/>
                <c:pt idx="0">
                  <c:v>Foliage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Test!$AC$9:$AC$39</c:f>
              <c:numCache>
                <c:formatCode>General</c:formatCode>
                <c:ptCount val="31"/>
                <c:pt idx="0">
                  <c:v>5.4300000000000001E-2</c:v>
                </c:pt>
                <c:pt idx="1">
                  <c:v>5.4100000000000002E-2</c:v>
                </c:pt>
                <c:pt idx="2">
                  <c:v>5.3999999999999999E-2</c:v>
                </c:pt>
                <c:pt idx="3">
                  <c:v>5.4100000000000002E-2</c:v>
                </c:pt>
                <c:pt idx="4">
                  <c:v>5.4899999999999997E-2</c:v>
                </c:pt>
                <c:pt idx="5">
                  <c:v>5.7500000000000002E-2</c:v>
                </c:pt>
                <c:pt idx="6">
                  <c:v>6.3200000000000006E-2</c:v>
                </c:pt>
                <c:pt idx="7">
                  <c:v>7.3200000000000001E-2</c:v>
                </c:pt>
                <c:pt idx="8">
                  <c:v>8.3199999999999996E-2</c:v>
                </c:pt>
                <c:pt idx="9">
                  <c:v>8.7999999999999995E-2</c:v>
                </c:pt>
                <c:pt idx="10">
                  <c:v>9.4700000000000006E-2</c:v>
                </c:pt>
                <c:pt idx="11">
                  <c:v>0.11260000000000001</c:v>
                </c:pt>
                <c:pt idx="12">
                  <c:v>0.13900000000000001</c:v>
                </c:pt>
                <c:pt idx="13">
                  <c:v>0.16400000000000001</c:v>
                </c:pt>
                <c:pt idx="14">
                  <c:v>0.17480000000000001</c:v>
                </c:pt>
                <c:pt idx="15">
                  <c:v>0.16350000000000001</c:v>
                </c:pt>
                <c:pt idx="16">
                  <c:v>0.14430000000000001</c:v>
                </c:pt>
                <c:pt idx="17">
                  <c:v>0.1321</c:v>
                </c:pt>
                <c:pt idx="18">
                  <c:v>0.1245</c:v>
                </c:pt>
                <c:pt idx="19">
                  <c:v>0.1171</c:v>
                </c:pt>
                <c:pt idx="20">
                  <c:v>0.1103</c:v>
                </c:pt>
                <c:pt idx="21">
                  <c:v>0.1056</c:v>
                </c:pt>
                <c:pt idx="22">
                  <c:v>0.1037</c:v>
                </c:pt>
                <c:pt idx="23">
                  <c:v>0.1051</c:v>
                </c:pt>
                <c:pt idx="24">
                  <c:v>0.1082</c:v>
                </c:pt>
                <c:pt idx="25">
                  <c:v>0.11119999999999999</c:v>
                </c:pt>
                <c:pt idx="26">
                  <c:v>0.1128</c:v>
                </c:pt>
                <c:pt idx="27">
                  <c:v>0.11260000000000001</c:v>
                </c:pt>
                <c:pt idx="28">
                  <c:v>0.1116</c:v>
                </c:pt>
                <c:pt idx="29">
                  <c:v>0.1113</c:v>
                </c:pt>
                <c:pt idx="30">
                  <c:v>0.1113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5F90-4EE7-B0F7-5C978C52EA99}"/>
            </c:ext>
          </c:extLst>
        </c:ser>
        <c:ser>
          <c:idx val="28"/>
          <c:order val="28"/>
          <c:tx>
            <c:strRef>
              <c:f>Test!$AD$8</c:f>
              <c:strCache>
                <c:ptCount val="1"/>
                <c:pt idx="0">
                  <c:v>Blue Flower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Test!$AD$9:$AD$39</c:f>
              <c:numCache>
                <c:formatCode>General</c:formatCode>
                <c:ptCount val="31"/>
                <c:pt idx="0">
                  <c:v>0.27839999999999998</c:v>
                </c:pt>
                <c:pt idx="1">
                  <c:v>0.33189999999999997</c:v>
                </c:pt>
                <c:pt idx="2">
                  <c:v>0.376</c:v>
                </c:pt>
                <c:pt idx="3">
                  <c:v>0.39150000000000001</c:v>
                </c:pt>
                <c:pt idx="4">
                  <c:v>0.38990000000000002</c:v>
                </c:pt>
                <c:pt idx="5">
                  <c:v>0.38919999999999999</c:v>
                </c:pt>
                <c:pt idx="6">
                  <c:v>0.3836</c:v>
                </c:pt>
                <c:pt idx="7">
                  <c:v>0.3659</c:v>
                </c:pt>
                <c:pt idx="8">
                  <c:v>0.34610000000000002</c:v>
                </c:pt>
                <c:pt idx="9">
                  <c:v>0.33139999999999997</c:v>
                </c:pt>
                <c:pt idx="10">
                  <c:v>0.30880000000000002</c:v>
                </c:pt>
                <c:pt idx="11">
                  <c:v>0.2727</c:v>
                </c:pt>
                <c:pt idx="12">
                  <c:v>0.2432</c:v>
                </c:pt>
                <c:pt idx="13">
                  <c:v>0.23080000000000001</c:v>
                </c:pt>
                <c:pt idx="14">
                  <c:v>0.214</c:v>
                </c:pt>
                <c:pt idx="15">
                  <c:v>0.1754</c:v>
                </c:pt>
                <c:pt idx="16">
                  <c:v>0.1366</c:v>
                </c:pt>
                <c:pt idx="17">
                  <c:v>0.1148</c:v>
                </c:pt>
                <c:pt idx="18">
                  <c:v>0.1113</c:v>
                </c:pt>
                <c:pt idx="19">
                  <c:v>0.12759999999999999</c:v>
                </c:pt>
                <c:pt idx="20">
                  <c:v>0.1593</c:v>
                </c:pt>
                <c:pt idx="21">
                  <c:v>0.1966</c:v>
                </c:pt>
                <c:pt idx="22">
                  <c:v>0.23380000000000001</c:v>
                </c:pt>
                <c:pt idx="23">
                  <c:v>0.26879999999999998</c:v>
                </c:pt>
                <c:pt idx="24">
                  <c:v>0.30499999999999999</c:v>
                </c:pt>
                <c:pt idx="25">
                  <c:v>0.3463</c:v>
                </c:pt>
                <c:pt idx="26">
                  <c:v>0.37840000000000001</c:v>
                </c:pt>
                <c:pt idx="27">
                  <c:v>0.38229999999999997</c:v>
                </c:pt>
                <c:pt idx="28">
                  <c:v>0.3715</c:v>
                </c:pt>
                <c:pt idx="29">
                  <c:v>0.36599999999999999</c:v>
                </c:pt>
                <c:pt idx="30">
                  <c:v>0.36559999999999998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5F90-4EE7-B0F7-5C978C52EA99}"/>
            </c:ext>
          </c:extLst>
        </c:ser>
        <c:ser>
          <c:idx val="29"/>
          <c:order val="29"/>
          <c:tx>
            <c:strRef>
              <c:f>Test!$AE$8</c:f>
              <c:strCache>
                <c:ptCount val="1"/>
                <c:pt idx="0">
                  <c:v>Bluish Green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Test!$AE$9:$AE$39</c:f>
              <c:numCache>
                <c:formatCode>General</c:formatCode>
                <c:ptCount val="31"/>
                <c:pt idx="0">
                  <c:v>0.2482</c:v>
                </c:pt>
                <c:pt idx="1">
                  <c:v>0.2873</c:v>
                </c:pt>
                <c:pt idx="2">
                  <c:v>0.3221</c:v>
                </c:pt>
                <c:pt idx="3">
                  <c:v>0.34300000000000003</c:v>
                </c:pt>
                <c:pt idx="4">
                  <c:v>0.35820000000000002</c:v>
                </c:pt>
                <c:pt idx="5">
                  <c:v>0.38119999999999998</c:v>
                </c:pt>
                <c:pt idx="6">
                  <c:v>0.41499999999999998</c:v>
                </c:pt>
                <c:pt idx="7">
                  <c:v>0.45900000000000002</c:v>
                </c:pt>
                <c:pt idx="8">
                  <c:v>0.50690000000000002</c:v>
                </c:pt>
                <c:pt idx="9">
                  <c:v>0.54869999999999997</c:v>
                </c:pt>
                <c:pt idx="10">
                  <c:v>0.57389999999999997</c:v>
                </c:pt>
                <c:pt idx="11">
                  <c:v>0.57620000000000005</c:v>
                </c:pt>
                <c:pt idx="12">
                  <c:v>0.56369999999999998</c:v>
                </c:pt>
                <c:pt idx="13">
                  <c:v>0.54510000000000003</c:v>
                </c:pt>
                <c:pt idx="14">
                  <c:v>0.51690000000000003</c:v>
                </c:pt>
                <c:pt idx="15">
                  <c:v>0.47510000000000002</c:v>
                </c:pt>
                <c:pt idx="16">
                  <c:v>0.42870000000000003</c:v>
                </c:pt>
                <c:pt idx="17">
                  <c:v>0.3861</c:v>
                </c:pt>
                <c:pt idx="18">
                  <c:v>0.34510000000000002</c:v>
                </c:pt>
                <c:pt idx="19">
                  <c:v>0.3029</c:v>
                </c:pt>
                <c:pt idx="20">
                  <c:v>0.26190000000000002</c:v>
                </c:pt>
                <c:pt idx="21">
                  <c:v>0.22539999999999999</c:v>
                </c:pt>
                <c:pt idx="22">
                  <c:v>0.1988</c:v>
                </c:pt>
                <c:pt idx="23">
                  <c:v>0.1842</c:v>
                </c:pt>
                <c:pt idx="24">
                  <c:v>0.1757</c:v>
                </c:pt>
                <c:pt idx="25">
                  <c:v>0.16819999999999999</c:v>
                </c:pt>
                <c:pt idx="26">
                  <c:v>0.1638</c:v>
                </c:pt>
                <c:pt idx="27">
                  <c:v>0.16539999999999999</c:v>
                </c:pt>
                <c:pt idx="28">
                  <c:v>0.17150000000000001</c:v>
                </c:pt>
                <c:pt idx="29">
                  <c:v>0.17979999999999999</c:v>
                </c:pt>
                <c:pt idx="30">
                  <c:v>0.18909999999999999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5F90-4EE7-B0F7-5C978C52EA99}"/>
            </c:ext>
          </c:extLst>
        </c:ser>
        <c:ser>
          <c:idx val="30"/>
          <c:order val="30"/>
          <c:tx>
            <c:strRef>
              <c:f>Test!$AF$8</c:f>
              <c:strCache>
                <c:ptCount val="1"/>
                <c:pt idx="0">
                  <c:v>Orange Yellow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Test!$AF$9:$AF$39</c:f>
              <c:numCache>
                <c:formatCode>General</c:formatCode>
                <c:ptCount val="31"/>
                <c:pt idx="0">
                  <c:v>6.1100000000000002E-2</c:v>
                </c:pt>
                <c:pt idx="1">
                  <c:v>6.1199999999999997E-2</c:v>
                </c:pt>
                <c:pt idx="2">
                  <c:v>6.0699999999999997E-2</c:v>
                </c:pt>
                <c:pt idx="3">
                  <c:v>5.9499999999999997E-2</c:v>
                </c:pt>
                <c:pt idx="4">
                  <c:v>5.8999999999999997E-2</c:v>
                </c:pt>
                <c:pt idx="5">
                  <c:v>6.0600000000000001E-2</c:v>
                </c:pt>
                <c:pt idx="6">
                  <c:v>6.3799999999999996E-2</c:v>
                </c:pt>
                <c:pt idx="7">
                  <c:v>6.8000000000000005E-2</c:v>
                </c:pt>
                <c:pt idx="8">
                  <c:v>7.6200000000000004E-2</c:v>
                </c:pt>
                <c:pt idx="9">
                  <c:v>9.2999999999999999E-2</c:v>
                </c:pt>
                <c:pt idx="10">
                  <c:v>0.1225</c:v>
                </c:pt>
                <c:pt idx="11">
                  <c:v>0.16930000000000001</c:v>
                </c:pt>
                <c:pt idx="12">
                  <c:v>0.23530000000000001</c:v>
                </c:pt>
                <c:pt idx="13">
                  <c:v>0.31419999999999998</c:v>
                </c:pt>
                <c:pt idx="14">
                  <c:v>0.38750000000000001</c:v>
                </c:pt>
                <c:pt idx="15">
                  <c:v>0.43080000000000002</c:v>
                </c:pt>
                <c:pt idx="16">
                  <c:v>0.4582</c:v>
                </c:pt>
                <c:pt idx="17">
                  <c:v>0.50239999999999996</c:v>
                </c:pt>
                <c:pt idx="18">
                  <c:v>0.55820000000000003</c:v>
                </c:pt>
                <c:pt idx="19">
                  <c:v>0.60389999999999999</c:v>
                </c:pt>
                <c:pt idx="20">
                  <c:v>0.63400000000000001</c:v>
                </c:pt>
                <c:pt idx="21">
                  <c:v>0.65059999999999996</c:v>
                </c:pt>
                <c:pt idx="22">
                  <c:v>0.65839999999999999</c:v>
                </c:pt>
                <c:pt idx="23">
                  <c:v>0.66310000000000002</c:v>
                </c:pt>
                <c:pt idx="24">
                  <c:v>0.66900000000000004</c:v>
                </c:pt>
                <c:pt idx="25">
                  <c:v>0.67849999999999999</c:v>
                </c:pt>
                <c:pt idx="26">
                  <c:v>0.68569999999999998</c:v>
                </c:pt>
                <c:pt idx="27">
                  <c:v>0.68440000000000001</c:v>
                </c:pt>
                <c:pt idx="28">
                  <c:v>0.68140000000000001</c:v>
                </c:pt>
                <c:pt idx="29">
                  <c:v>0.68510000000000004</c:v>
                </c:pt>
                <c:pt idx="30">
                  <c:v>0.69340000000000002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5F90-4EE7-B0F7-5C978C52EA99}"/>
            </c:ext>
          </c:extLst>
        </c:ser>
        <c:ser>
          <c:idx val="31"/>
          <c:order val="31"/>
          <c:tx>
            <c:strRef>
              <c:f>Test!$AG$8</c:f>
              <c:strCache>
                <c:ptCount val="1"/>
                <c:pt idx="0">
                  <c:v>Yellow Green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Test!$AG$9:$AG$39</c:f>
              <c:numCache>
                <c:formatCode>General</c:formatCode>
                <c:ptCount val="31"/>
                <c:pt idx="0">
                  <c:v>6.1899999999999997E-2</c:v>
                </c:pt>
                <c:pt idx="1">
                  <c:v>6.3E-2</c:v>
                </c:pt>
                <c:pt idx="2">
                  <c:v>6.4100000000000004E-2</c:v>
                </c:pt>
                <c:pt idx="3">
                  <c:v>6.5500000000000003E-2</c:v>
                </c:pt>
                <c:pt idx="4">
                  <c:v>6.8599999999999994E-2</c:v>
                </c:pt>
                <c:pt idx="5">
                  <c:v>7.5399999999999995E-2</c:v>
                </c:pt>
                <c:pt idx="6">
                  <c:v>8.5500000000000007E-2</c:v>
                </c:pt>
                <c:pt idx="7">
                  <c:v>9.9299999999999999E-2</c:v>
                </c:pt>
                <c:pt idx="8">
                  <c:v>0.12429999999999999</c:v>
                </c:pt>
                <c:pt idx="9">
                  <c:v>0.1749</c:v>
                </c:pt>
                <c:pt idx="10">
                  <c:v>0.25719999999999998</c:v>
                </c:pt>
                <c:pt idx="11">
                  <c:v>0.36170000000000002</c:v>
                </c:pt>
                <c:pt idx="12">
                  <c:v>0.46389999999999998</c:v>
                </c:pt>
                <c:pt idx="13">
                  <c:v>0.52669999999999995</c:v>
                </c:pt>
                <c:pt idx="14">
                  <c:v>0.53359999999999996</c:v>
                </c:pt>
                <c:pt idx="15">
                  <c:v>0.49519999999999997</c:v>
                </c:pt>
                <c:pt idx="16">
                  <c:v>0.45019999999999999</c:v>
                </c:pt>
                <c:pt idx="17">
                  <c:v>0.42730000000000001</c:v>
                </c:pt>
                <c:pt idx="18">
                  <c:v>0.40849999999999997</c:v>
                </c:pt>
                <c:pt idx="19">
                  <c:v>0.37330000000000002</c:v>
                </c:pt>
                <c:pt idx="20">
                  <c:v>0.33400000000000002</c:v>
                </c:pt>
                <c:pt idx="21">
                  <c:v>0.30470000000000003</c:v>
                </c:pt>
                <c:pt idx="22">
                  <c:v>0.28770000000000001</c:v>
                </c:pt>
                <c:pt idx="23">
                  <c:v>0.28189999999999998</c:v>
                </c:pt>
                <c:pt idx="24">
                  <c:v>0.28120000000000001</c:v>
                </c:pt>
                <c:pt idx="25">
                  <c:v>0.28029999999999999</c:v>
                </c:pt>
                <c:pt idx="26">
                  <c:v>0.2828</c:v>
                </c:pt>
                <c:pt idx="27">
                  <c:v>0.29349999999999998</c:v>
                </c:pt>
                <c:pt idx="28">
                  <c:v>0.30880000000000002</c:v>
                </c:pt>
                <c:pt idx="29">
                  <c:v>0.32279999999999998</c:v>
                </c:pt>
                <c:pt idx="30">
                  <c:v>0.33550000000000002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5F90-4EE7-B0F7-5C978C52EA99}"/>
            </c:ext>
          </c:extLst>
        </c:ser>
        <c:ser>
          <c:idx val="32"/>
          <c:order val="32"/>
          <c:tx>
            <c:strRef>
              <c:f>Test!$AH$8</c:f>
              <c:strCache>
                <c:ptCount val="1"/>
                <c:pt idx="0">
                  <c:v>Purple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Test!$AH$9:$AH$39</c:f>
              <c:numCache>
                <c:formatCode>General</c:formatCode>
                <c:ptCount val="31"/>
                <c:pt idx="0">
                  <c:v>0.16880000000000001</c:v>
                </c:pt>
                <c:pt idx="1">
                  <c:v>0.17979999999999999</c:v>
                </c:pt>
                <c:pt idx="2">
                  <c:v>0.1827</c:v>
                </c:pt>
                <c:pt idx="3">
                  <c:v>0.1719</c:v>
                </c:pt>
                <c:pt idx="4">
                  <c:v>0.156</c:v>
                </c:pt>
                <c:pt idx="5">
                  <c:v>0.14249999999999999</c:v>
                </c:pt>
                <c:pt idx="6">
                  <c:v>0.1273</c:v>
                </c:pt>
                <c:pt idx="7">
                  <c:v>0.1085</c:v>
                </c:pt>
                <c:pt idx="8">
                  <c:v>9.4299999999999995E-2</c:v>
                </c:pt>
                <c:pt idx="9">
                  <c:v>8.7800000000000003E-2</c:v>
                </c:pt>
                <c:pt idx="10">
                  <c:v>0.08</c:v>
                </c:pt>
                <c:pt idx="11">
                  <c:v>6.6299999999999998E-2</c:v>
                </c:pt>
                <c:pt idx="12">
                  <c:v>5.6000000000000001E-2</c:v>
                </c:pt>
                <c:pt idx="13">
                  <c:v>5.3900000000000003E-2</c:v>
                </c:pt>
                <c:pt idx="14">
                  <c:v>5.3499999999999999E-2</c:v>
                </c:pt>
                <c:pt idx="15">
                  <c:v>4.7899999999999998E-2</c:v>
                </c:pt>
                <c:pt idx="16">
                  <c:v>4.1500000000000002E-2</c:v>
                </c:pt>
                <c:pt idx="17">
                  <c:v>3.9399999999999998E-2</c:v>
                </c:pt>
                <c:pt idx="18">
                  <c:v>4.2099999999999999E-2</c:v>
                </c:pt>
                <c:pt idx="19">
                  <c:v>5.04E-2</c:v>
                </c:pt>
                <c:pt idx="20">
                  <c:v>6.5500000000000003E-2</c:v>
                </c:pt>
                <c:pt idx="21">
                  <c:v>8.8900000000000007E-2</c:v>
                </c:pt>
                <c:pt idx="22">
                  <c:v>0.1143</c:v>
                </c:pt>
                <c:pt idx="23">
                  <c:v>0.12870000000000001</c:v>
                </c:pt>
                <c:pt idx="24">
                  <c:v>0.13650000000000001</c:v>
                </c:pt>
                <c:pt idx="25">
                  <c:v>0.14940000000000001</c:v>
                </c:pt>
                <c:pt idx="26">
                  <c:v>0.16470000000000001</c:v>
                </c:pt>
                <c:pt idx="27">
                  <c:v>0.1739</c:v>
                </c:pt>
                <c:pt idx="28">
                  <c:v>0.1764</c:v>
                </c:pt>
                <c:pt idx="29">
                  <c:v>0.1749</c:v>
                </c:pt>
                <c:pt idx="30">
                  <c:v>0.17180000000000001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5F90-4EE7-B0F7-5C978C52EA99}"/>
            </c:ext>
          </c:extLst>
        </c:ser>
        <c:ser>
          <c:idx val="33"/>
          <c:order val="33"/>
          <c:tx>
            <c:strRef>
              <c:f>Test!$AI$8</c:f>
              <c:strCache>
                <c:ptCount val="1"/>
                <c:pt idx="0">
                  <c:v>Moderate Red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Test!$AI$9:$AI$39</c:f>
              <c:numCache>
                <c:formatCode>General</c:formatCode>
                <c:ptCount val="31"/>
                <c:pt idx="0">
                  <c:v>0.13589999999999999</c:v>
                </c:pt>
                <c:pt idx="1">
                  <c:v>0.13650000000000001</c:v>
                </c:pt>
                <c:pt idx="2">
                  <c:v>0.1356</c:v>
                </c:pt>
                <c:pt idx="3">
                  <c:v>0.13239999999999999</c:v>
                </c:pt>
                <c:pt idx="4">
                  <c:v>0.12859999999999999</c:v>
                </c:pt>
                <c:pt idx="5">
                  <c:v>0.12570000000000001</c:v>
                </c:pt>
                <c:pt idx="6">
                  <c:v>0.123</c:v>
                </c:pt>
                <c:pt idx="7">
                  <c:v>0.1195</c:v>
                </c:pt>
                <c:pt idx="8">
                  <c:v>0.11609999999999999</c:v>
                </c:pt>
                <c:pt idx="9">
                  <c:v>0.11360000000000001</c:v>
                </c:pt>
                <c:pt idx="10">
                  <c:v>0.1095</c:v>
                </c:pt>
                <c:pt idx="11">
                  <c:v>0.10249999999999999</c:v>
                </c:pt>
                <c:pt idx="12">
                  <c:v>9.6699999999999994E-2</c:v>
                </c:pt>
                <c:pt idx="13">
                  <c:v>9.4600000000000004E-2</c:v>
                </c:pt>
                <c:pt idx="14">
                  <c:v>9.3399999999999997E-2</c:v>
                </c:pt>
                <c:pt idx="15">
                  <c:v>9.01E-2</c:v>
                </c:pt>
                <c:pt idx="16">
                  <c:v>9.1300000000000006E-2</c:v>
                </c:pt>
                <c:pt idx="17">
                  <c:v>0.107</c:v>
                </c:pt>
                <c:pt idx="18">
                  <c:v>0.15140000000000001</c:v>
                </c:pt>
                <c:pt idx="19">
                  <c:v>0.25330000000000003</c:v>
                </c:pt>
                <c:pt idx="20">
                  <c:v>0.41220000000000001</c:v>
                </c:pt>
                <c:pt idx="21">
                  <c:v>0.53520000000000001</c:v>
                </c:pt>
                <c:pt idx="22">
                  <c:v>0.58499999999999996</c:v>
                </c:pt>
                <c:pt idx="23">
                  <c:v>0.60370000000000001</c:v>
                </c:pt>
                <c:pt idx="24">
                  <c:v>0.61319999999999997</c:v>
                </c:pt>
                <c:pt idx="25">
                  <c:v>0.62329999999999997</c:v>
                </c:pt>
                <c:pt idx="26">
                  <c:v>0.62880000000000003</c:v>
                </c:pt>
                <c:pt idx="27">
                  <c:v>0.62260000000000004</c:v>
                </c:pt>
                <c:pt idx="28">
                  <c:v>0.61329999999999996</c:v>
                </c:pt>
                <c:pt idx="29">
                  <c:v>0.61140000000000005</c:v>
                </c:pt>
                <c:pt idx="30">
                  <c:v>0.61460000000000004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9-5F90-4EE7-B0F7-5C978C52EA99}"/>
            </c:ext>
          </c:extLst>
        </c:ser>
        <c:ser>
          <c:idx val="34"/>
          <c:order val="34"/>
          <c:tx>
            <c:strRef>
              <c:f>Test!$AJ$8</c:f>
              <c:strCache>
                <c:ptCount val="1"/>
                <c:pt idx="0">
                  <c:v>Purplish Blue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Test!$AJ$9:$AJ$39</c:f>
              <c:numCache>
                <c:formatCode>General</c:formatCode>
                <c:ptCount val="31"/>
                <c:pt idx="0">
                  <c:v>0.253</c:v>
                </c:pt>
                <c:pt idx="1">
                  <c:v>0.30349999999999999</c:v>
                </c:pt>
                <c:pt idx="2">
                  <c:v>0.35239999999999999</c:v>
                </c:pt>
                <c:pt idx="3">
                  <c:v>0.3866</c:v>
                </c:pt>
                <c:pt idx="4">
                  <c:v>0.40539999999999998</c:v>
                </c:pt>
                <c:pt idx="5">
                  <c:v>0.41220000000000001</c:v>
                </c:pt>
                <c:pt idx="6">
                  <c:v>0.40139999999999998</c:v>
                </c:pt>
                <c:pt idx="7">
                  <c:v>0.36870000000000003</c:v>
                </c:pt>
                <c:pt idx="8">
                  <c:v>0.32029999999999997</c:v>
                </c:pt>
                <c:pt idx="9">
                  <c:v>0.26579999999999998</c:v>
                </c:pt>
                <c:pt idx="10">
                  <c:v>0.21479999999999999</c:v>
                </c:pt>
                <c:pt idx="11">
                  <c:v>0.17280000000000001</c:v>
                </c:pt>
                <c:pt idx="12">
                  <c:v>0.14149999999999999</c:v>
                </c:pt>
                <c:pt idx="13">
                  <c:v>0.12</c:v>
                </c:pt>
                <c:pt idx="14">
                  <c:v>0.1056</c:v>
                </c:pt>
                <c:pt idx="15">
                  <c:v>9.6199999999999994E-2</c:v>
                </c:pt>
                <c:pt idx="16">
                  <c:v>8.9399999999999993E-2</c:v>
                </c:pt>
                <c:pt idx="17">
                  <c:v>8.3900000000000002E-2</c:v>
                </c:pt>
                <c:pt idx="18">
                  <c:v>8.09E-2</c:v>
                </c:pt>
                <c:pt idx="19">
                  <c:v>8.1500000000000003E-2</c:v>
                </c:pt>
                <c:pt idx="20">
                  <c:v>8.3400000000000002E-2</c:v>
                </c:pt>
                <c:pt idx="21">
                  <c:v>8.3900000000000002E-2</c:v>
                </c:pt>
                <c:pt idx="22">
                  <c:v>8.43E-2</c:v>
                </c:pt>
                <c:pt idx="23">
                  <c:v>8.6800000000000002E-2</c:v>
                </c:pt>
                <c:pt idx="24">
                  <c:v>9.3100000000000002E-2</c:v>
                </c:pt>
                <c:pt idx="25">
                  <c:v>0.1046</c:v>
                </c:pt>
                <c:pt idx="26">
                  <c:v>0.121</c:v>
                </c:pt>
                <c:pt idx="27">
                  <c:v>0.14130000000000001</c:v>
                </c:pt>
                <c:pt idx="28">
                  <c:v>0.16819999999999999</c:v>
                </c:pt>
                <c:pt idx="29">
                  <c:v>0.20619999999999999</c:v>
                </c:pt>
                <c:pt idx="30">
                  <c:v>0.25729999999999997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A-5F90-4EE7-B0F7-5C978C52EA99}"/>
            </c:ext>
          </c:extLst>
        </c:ser>
        <c:ser>
          <c:idx val="35"/>
          <c:order val="35"/>
          <c:tx>
            <c:strRef>
              <c:f>Test!$AK$8</c:f>
              <c:strCache>
                <c:ptCount val="1"/>
                <c:pt idx="0">
                  <c:v>Orange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Test!$AK$9:$AK$39</c:f>
              <c:numCache>
                <c:formatCode>General</c:formatCode>
                <c:ptCount val="31"/>
                <c:pt idx="0">
                  <c:v>4.5600000000000002E-2</c:v>
                </c:pt>
                <c:pt idx="1">
                  <c:v>4.5999999999999999E-2</c:v>
                </c:pt>
                <c:pt idx="2">
                  <c:v>4.6399999999999997E-2</c:v>
                </c:pt>
                <c:pt idx="3">
                  <c:v>4.7100000000000003E-2</c:v>
                </c:pt>
                <c:pt idx="4">
                  <c:v>4.8399999999999999E-2</c:v>
                </c:pt>
                <c:pt idx="5">
                  <c:v>5.0999999999999997E-2</c:v>
                </c:pt>
                <c:pt idx="6">
                  <c:v>5.62E-2</c:v>
                </c:pt>
                <c:pt idx="7">
                  <c:v>6.4799999999999996E-2</c:v>
                </c:pt>
                <c:pt idx="8">
                  <c:v>7.3099999999999998E-2</c:v>
                </c:pt>
                <c:pt idx="9">
                  <c:v>7.6999999999999999E-2</c:v>
                </c:pt>
                <c:pt idx="10">
                  <c:v>8.2299999999999998E-2</c:v>
                </c:pt>
                <c:pt idx="11">
                  <c:v>9.6500000000000002E-2</c:v>
                </c:pt>
                <c:pt idx="12">
                  <c:v>0.1177</c:v>
                </c:pt>
                <c:pt idx="13">
                  <c:v>0.14050000000000001</c:v>
                </c:pt>
                <c:pt idx="14">
                  <c:v>0.1668</c:v>
                </c:pt>
                <c:pt idx="15">
                  <c:v>0.20480000000000001</c:v>
                </c:pt>
                <c:pt idx="16">
                  <c:v>0.26390000000000002</c:v>
                </c:pt>
                <c:pt idx="17">
                  <c:v>0.35510000000000003</c:v>
                </c:pt>
                <c:pt idx="18">
                  <c:v>0.46460000000000001</c:v>
                </c:pt>
                <c:pt idx="19">
                  <c:v>0.5484</c:v>
                </c:pt>
                <c:pt idx="20">
                  <c:v>0.59309999999999996</c:v>
                </c:pt>
                <c:pt idx="21">
                  <c:v>0.61119999999999997</c:v>
                </c:pt>
                <c:pt idx="22">
                  <c:v>0.61409999999999998</c:v>
                </c:pt>
                <c:pt idx="23">
                  <c:v>0.61140000000000005</c:v>
                </c:pt>
                <c:pt idx="24">
                  <c:v>0.60980000000000001</c:v>
                </c:pt>
                <c:pt idx="25">
                  <c:v>0.61280000000000001</c:v>
                </c:pt>
                <c:pt idx="26">
                  <c:v>0.61499999999999999</c:v>
                </c:pt>
                <c:pt idx="27">
                  <c:v>0.61060000000000003</c:v>
                </c:pt>
                <c:pt idx="28">
                  <c:v>0.60550000000000004</c:v>
                </c:pt>
                <c:pt idx="29">
                  <c:v>0.6069</c:v>
                </c:pt>
                <c:pt idx="30">
                  <c:v>0.61260000000000003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5F90-4EE7-B0F7-5C978C52EA99}"/>
            </c:ext>
          </c:extLst>
        </c:ser>
        <c:ser>
          <c:idx val="36"/>
          <c:order val="36"/>
          <c:tx>
            <c:strRef>
              <c:f>Test!$AL$8</c:f>
              <c:strCache>
                <c:ptCount val="1"/>
                <c:pt idx="0">
                  <c:v>Blue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Test!$AL$9:$AL$39</c:f>
              <c:numCache>
                <c:formatCode>General</c:formatCode>
                <c:ptCount val="31"/>
                <c:pt idx="0">
                  <c:v>0.17449999999999999</c:v>
                </c:pt>
                <c:pt idx="1">
                  <c:v>0.20799999999999999</c:v>
                </c:pt>
                <c:pt idx="2">
                  <c:v>0.24299999999999999</c:v>
                </c:pt>
                <c:pt idx="3">
                  <c:v>0.2737</c:v>
                </c:pt>
                <c:pt idx="4">
                  <c:v>0.29730000000000001</c:v>
                </c:pt>
                <c:pt idx="5">
                  <c:v>0.31169999999999998</c:v>
                </c:pt>
                <c:pt idx="6">
                  <c:v>0.30930000000000002</c:v>
                </c:pt>
                <c:pt idx="7">
                  <c:v>0.28439999999999999</c:v>
                </c:pt>
                <c:pt idx="8">
                  <c:v>0.24010000000000001</c:v>
                </c:pt>
                <c:pt idx="9">
                  <c:v>0.186</c:v>
                </c:pt>
                <c:pt idx="10">
                  <c:v>0.13569999999999999</c:v>
                </c:pt>
                <c:pt idx="11">
                  <c:v>9.6799999999999997E-2</c:v>
                </c:pt>
                <c:pt idx="12">
                  <c:v>7.1499999999999994E-2</c:v>
                </c:pt>
                <c:pt idx="13">
                  <c:v>5.7500000000000002E-2</c:v>
                </c:pt>
                <c:pt idx="14">
                  <c:v>4.9799999999999997E-2</c:v>
                </c:pt>
                <c:pt idx="15">
                  <c:v>4.53E-2</c:v>
                </c:pt>
                <c:pt idx="16">
                  <c:v>4.2500000000000003E-2</c:v>
                </c:pt>
                <c:pt idx="17">
                  <c:v>4.0800000000000003E-2</c:v>
                </c:pt>
                <c:pt idx="18">
                  <c:v>4.0099999999999997E-2</c:v>
                </c:pt>
                <c:pt idx="19">
                  <c:v>4.0599999999999997E-2</c:v>
                </c:pt>
                <c:pt idx="20">
                  <c:v>4.1200000000000001E-2</c:v>
                </c:pt>
                <c:pt idx="21">
                  <c:v>4.1300000000000003E-2</c:v>
                </c:pt>
                <c:pt idx="22">
                  <c:v>4.1300000000000003E-2</c:v>
                </c:pt>
                <c:pt idx="23">
                  <c:v>4.24E-2</c:v>
                </c:pt>
                <c:pt idx="24">
                  <c:v>4.4999999999999998E-2</c:v>
                </c:pt>
                <c:pt idx="25">
                  <c:v>4.9500000000000002E-2</c:v>
                </c:pt>
                <c:pt idx="26">
                  <c:v>5.4899999999999997E-2</c:v>
                </c:pt>
                <c:pt idx="27">
                  <c:v>5.96E-2</c:v>
                </c:pt>
                <c:pt idx="28">
                  <c:v>6.4000000000000001E-2</c:v>
                </c:pt>
                <c:pt idx="29">
                  <c:v>6.9000000000000006E-2</c:v>
                </c:pt>
                <c:pt idx="30">
                  <c:v>7.4800000000000005E-2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C-5F90-4EE7-B0F7-5C978C52EA99}"/>
            </c:ext>
          </c:extLst>
        </c:ser>
        <c:ser>
          <c:idx val="37"/>
          <c:order val="37"/>
          <c:tx>
            <c:strRef>
              <c:f>Test!$AM$8</c:f>
              <c:strCache>
                <c:ptCount val="1"/>
                <c:pt idx="0">
                  <c:v>Green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Test!$AM$9:$AM$39</c:f>
              <c:numCache>
                <c:formatCode>General</c:formatCode>
                <c:ptCount val="31"/>
                <c:pt idx="0">
                  <c:v>5.8099999999999999E-2</c:v>
                </c:pt>
                <c:pt idx="1">
                  <c:v>5.79E-2</c:v>
                </c:pt>
                <c:pt idx="2">
                  <c:v>5.8400000000000001E-2</c:v>
                </c:pt>
                <c:pt idx="3">
                  <c:v>6.0100000000000001E-2</c:v>
                </c:pt>
                <c:pt idx="4">
                  <c:v>6.3700000000000007E-2</c:v>
                </c:pt>
                <c:pt idx="5">
                  <c:v>6.9699999999999998E-2</c:v>
                </c:pt>
                <c:pt idx="6">
                  <c:v>7.9200000000000007E-2</c:v>
                </c:pt>
                <c:pt idx="7">
                  <c:v>9.4200000000000006E-2</c:v>
                </c:pt>
                <c:pt idx="8">
                  <c:v>0.1203</c:v>
                </c:pt>
                <c:pt idx="9">
                  <c:v>0.16650000000000001</c:v>
                </c:pt>
                <c:pt idx="10">
                  <c:v>0.22919999999999999</c:v>
                </c:pt>
                <c:pt idx="11">
                  <c:v>0.28789999999999999</c:v>
                </c:pt>
                <c:pt idx="12">
                  <c:v>0.32640000000000002</c:v>
                </c:pt>
                <c:pt idx="13">
                  <c:v>0.33589999999999998</c:v>
                </c:pt>
                <c:pt idx="14">
                  <c:v>0.32040000000000002</c:v>
                </c:pt>
                <c:pt idx="15">
                  <c:v>0.29060000000000002</c:v>
                </c:pt>
                <c:pt idx="16">
                  <c:v>0.2571</c:v>
                </c:pt>
                <c:pt idx="17">
                  <c:v>0.22600000000000001</c:v>
                </c:pt>
                <c:pt idx="18">
                  <c:v>0.193</c:v>
                </c:pt>
                <c:pt idx="19">
                  <c:v>0.1565</c:v>
                </c:pt>
                <c:pt idx="20">
                  <c:v>0.1258</c:v>
                </c:pt>
                <c:pt idx="21">
                  <c:v>0.10580000000000001</c:v>
                </c:pt>
                <c:pt idx="22">
                  <c:v>9.4600000000000004E-2</c:v>
                </c:pt>
                <c:pt idx="23">
                  <c:v>8.9499999999999996E-2</c:v>
                </c:pt>
                <c:pt idx="24">
                  <c:v>8.7099999999999997E-2</c:v>
                </c:pt>
                <c:pt idx="25">
                  <c:v>8.4900000000000003E-2</c:v>
                </c:pt>
                <c:pt idx="26">
                  <c:v>8.4199999999999997E-2</c:v>
                </c:pt>
                <c:pt idx="27">
                  <c:v>8.7099999999999997E-2</c:v>
                </c:pt>
                <c:pt idx="28">
                  <c:v>9.2600000000000002E-2</c:v>
                </c:pt>
                <c:pt idx="29">
                  <c:v>9.8900000000000002E-2</c:v>
                </c:pt>
                <c:pt idx="30">
                  <c:v>0.10580000000000001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5F90-4EE7-B0F7-5C978C52EA99}"/>
            </c:ext>
          </c:extLst>
        </c:ser>
        <c:ser>
          <c:idx val="38"/>
          <c:order val="38"/>
          <c:tx>
            <c:strRef>
              <c:f>Test!$AN$8</c:f>
              <c:strCache>
                <c:ptCount val="1"/>
                <c:pt idx="0">
                  <c:v>Red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Test!$AN$9:$AN$39</c:f>
              <c:numCache>
                <c:formatCode>General</c:formatCode>
                <c:ptCount val="31"/>
                <c:pt idx="0">
                  <c:v>4.1200000000000001E-2</c:v>
                </c:pt>
                <c:pt idx="1">
                  <c:v>4.1399999999999999E-2</c:v>
                </c:pt>
                <c:pt idx="2">
                  <c:v>4.1700000000000001E-2</c:v>
                </c:pt>
                <c:pt idx="3">
                  <c:v>4.2099999999999999E-2</c:v>
                </c:pt>
                <c:pt idx="4">
                  <c:v>4.2799999999999998E-2</c:v>
                </c:pt>
                <c:pt idx="5">
                  <c:v>4.4299999999999999E-2</c:v>
                </c:pt>
                <c:pt idx="6">
                  <c:v>4.7300000000000002E-2</c:v>
                </c:pt>
                <c:pt idx="7">
                  <c:v>5.1900000000000002E-2</c:v>
                </c:pt>
                <c:pt idx="8">
                  <c:v>5.57E-2</c:v>
                </c:pt>
                <c:pt idx="9">
                  <c:v>5.6099999999999997E-2</c:v>
                </c:pt>
                <c:pt idx="10">
                  <c:v>5.4699999999999999E-2</c:v>
                </c:pt>
                <c:pt idx="11">
                  <c:v>5.3800000000000001E-2</c:v>
                </c:pt>
                <c:pt idx="12">
                  <c:v>5.3400000000000003E-2</c:v>
                </c:pt>
                <c:pt idx="13">
                  <c:v>5.3100000000000001E-2</c:v>
                </c:pt>
                <c:pt idx="14">
                  <c:v>5.2999999999999999E-2</c:v>
                </c:pt>
                <c:pt idx="15">
                  <c:v>5.2900000000000003E-2</c:v>
                </c:pt>
                <c:pt idx="16">
                  <c:v>5.3400000000000003E-2</c:v>
                </c:pt>
                <c:pt idx="17">
                  <c:v>5.62E-2</c:v>
                </c:pt>
                <c:pt idx="18">
                  <c:v>7.1300000000000002E-2</c:v>
                </c:pt>
                <c:pt idx="19">
                  <c:v>0.1226</c:v>
                </c:pt>
                <c:pt idx="20">
                  <c:v>0.23139999999999999</c:v>
                </c:pt>
                <c:pt idx="21">
                  <c:v>0.37080000000000002</c:v>
                </c:pt>
                <c:pt idx="22">
                  <c:v>0.49309999999999998</c:v>
                </c:pt>
                <c:pt idx="23">
                  <c:v>0.57230000000000003</c:v>
                </c:pt>
                <c:pt idx="24">
                  <c:v>0.61419999999999997</c:v>
                </c:pt>
                <c:pt idx="25">
                  <c:v>0.64129999999999998</c:v>
                </c:pt>
                <c:pt idx="26">
                  <c:v>0.65529999999999999</c:v>
                </c:pt>
                <c:pt idx="27">
                  <c:v>0.6532</c:v>
                </c:pt>
                <c:pt idx="28">
                  <c:v>0.64610000000000001</c:v>
                </c:pt>
                <c:pt idx="29">
                  <c:v>0.64659999999999995</c:v>
                </c:pt>
                <c:pt idx="30">
                  <c:v>0.65259999999999996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5F90-4EE7-B0F7-5C978C52EA99}"/>
            </c:ext>
          </c:extLst>
        </c:ser>
        <c:ser>
          <c:idx val="39"/>
          <c:order val="39"/>
          <c:tx>
            <c:strRef>
              <c:f>Test!$AO$8</c:f>
              <c:strCache>
                <c:ptCount val="1"/>
                <c:pt idx="0">
                  <c:v>Yellow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Test!$AO$9:$AO$39</c:f>
              <c:numCache>
                <c:formatCode>General</c:formatCode>
                <c:ptCount val="31"/>
                <c:pt idx="0">
                  <c:v>5.9299999999999999E-2</c:v>
                </c:pt>
                <c:pt idx="1">
                  <c:v>6.0499999999999998E-2</c:v>
                </c:pt>
                <c:pt idx="2">
                  <c:v>6.13E-2</c:v>
                </c:pt>
                <c:pt idx="3">
                  <c:v>6.1600000000000002E-2</c:v>
                </c:pt>
                <c:pt idx="4">
                  <c:v>6.3E-2</c:v>
                </c:pt>
                <c:pt idx="5">
                  <c:v>6.6699999999999995E-2</c:v>
                </c:pt>
                <c:pt idx="6">
                  <c:v>7.0900000000000005E-2</c:v>
                </c:pt>
                <c:pt idx="7">
                  <c:v>7.4700000000000003E-2</c:v>
                </c:pt>
                <c:pt idx="8">
                  <c:v>8.7400000000000005E-2</c:v>
                </c:pt>
                <c:pt idx="9">
                  <c:v>0.12559999999999999</c:v>
                </c:pt>
                <c:pt idx="10">
                  <c:v>0.20319999999999999</c:v>
                </c:pt>
                <c:pt idx="11">
                  <c:v>0.32669999999999999</c:v>
                </c:pt>
                <c:pt idx="12">
                  <c:v>0.47520000000000001</c:v>
                </c:pt>
                <c:pt idx="13">
                  <c:v>0.58530000000000004</c:v>
                </c:pt>
                <c:pt idx="14">
                  <c:v>0.6381</c:v>
                </c:pt>
                <c:pt idx="15">
                  <c:v>0.66100000000000003</c:v>
                </c:pt>
                <c:pt idx="16">
                  <c:v>0.6754</c:v>
                </c:pt>
                <c:pt idx="17">
                  <c:v>0.69379999999999997</c:v>
                </c:pt>
                <c:pt idx="18">
                  <c:v>0.71340000000000003</c:v>
                </c:pt>
                <c:pt idx="19">
                  <c:v>0.72660000000000002</c:v>
                </c:pt>
                <c:pt idx="20">
                  <c:v>0.73319999999999996</c:v>
                </c:pt>
                <c:pt idx="21">
                  <c:v>0.73499999999999999</c:v>
                </c:pt>
                <c:pt idx="22">
                  <c:v>0.73460000000000003</c:v>
                </c:pt>
                <c:pt idx="23">
                  <c:v>0.73440000000000005</c:v>
                </c:pt>
                <c:pt idx="24">
                  <c:v>0.73670000000000002</c:v>
                </c:pt>
                <c:pt idx="25">
                  <c:v>0.74260000000000004</c:v>
                </c:pt>
                <c:pt idx="26">
                  <c:v>0.74719999999999998</c:v>
                </c:pt>
                <c:pt idx="27">
                  <c:v>0.74619999999999997</c:v>
                </c:pt>
                <c:pt idx="28">
                  <c:v>0.745</c:v>
                </c:pt>
                <c:pt idx="29">
                  <c:v>0.75039999999999996</c:v>
                </c:pt>
                <c:pt idx="30">
                  <c:v>0.76039999999999996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5F90-4EE7-B0F7-5C978C52EA99}"/>
            </c:ext>
          </c:extLst>
        </c:ser>
        <c:ser>
          <c:idx val="40"/>
          <c:order val="40"/>
          <c:tx>
            <c:strRef>
              <c:f>Test!$AP$8</c:f>
              <c:strCache>
                <c:ptCount val="1"/>
                <c:pt idx="0">
                  <c:v>Magenta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Test!$AP$9:$AP$39</c:f>
              <c:numCache>
                <c:formatCode>General</c:formatCode>
                <c:ptCount val="31"/>
                <c:pt idx="0">
                  <c:v>0.26079999999999998</c:v>
                </c:pt>
                <c:pt idx="1">
                  <c:v>0.31219999999999998</c:v>
                </c:pt>
                <c:pt idx="2">
                  <c:v>0.34789999999999999</c:v>
                </c:pt>
                <c:pt idx="3">
                  <c:v>0.34420000000000001</c:v>
                </c:pt>
                <c:pt idx="4">
                  <c:v>0.31900000000000001</c:v>
                </c:pt>
                <c:pt idx="5">
                  <c:v>0.29570000000000002</c:v>
                </c:pt>
                <c:pt idx="6">
                  <c:v>0.27110000000000001</c:v>
                </c:pt>
                <c:pt idx="7">
                  <c:v>0.24110000000000001</c:v>
                </c:pt>
                <c:pt idx="8">
                  <c:v>0.21149999999999999</c:v>
                </c:pt>
                <c:pt idx="9">
                  <c:v>0.18640000000000001</c:v>
                </c:pt>
                <c:pt idx="10">
                  <c:v>0.16259999999999999</c:v>
                </c:pt>
                <c:pt idx="11">
                  <c:v>0.13850000000000001</c:v>
                </c:pt>
                <c:pt idx="12">
                  <c:v>0.1172</c:v>
                </c:pt>
                <c:pt idx="13">
                  <c:v>0.10059999999999999</c:v>
                </c:pt>
                <c:pt idx="14">
                  <c:v>8.8599999999999998E-2</c:v>
                </c:pt>
                <c:pt idx="15">
                  <c:v>8.1100000000000005E-2</c:v>
                </c:pt>
                <c:pt idx="16">
                  <c:v>8.0500000000000002E-2</c:v>
                </c:pt>
                <c:pt idx="17">
                  <c:v>9.11E-2</c:v>
                </c:pt>
                <c:pt idx="18">
                  <c:v>0.12189999999999999</c:v>
                </c:pt>
                <c:pt idx="19">
                  <c:v>0.1923</c:v>
                </c:pt>
                <c:pt idx="20">
                  <c:v>0.30199999999999999</c:v>
                </c:pt>
                <c:pt idx="21">
                  <c:v>0.39660000000000001</c:v>
                </c:pt>
                <c:pt idx="22">
                  <c:v>0.45340000000000003</c:v>
                </c:pt>
                <c:pt idx="23">
                  <c:v>0.495</c:v>
                </c:pt>
                <c:pt idx="24">
                  <c:v>0.53439999999999999</c:v>
                </c:pt>
                <c:pt idx="25">
                  <c:v>0.57740000000000002</c:v>
                </c:pt>
                <c:pt idx="26">
                  <c:v>0.6149</c:v>
                </c:pt>
                <c:pt idx="27">
                  <c:v>0.63400000000000001</c:v>
                </c:pt>
                <c:pt idx="28">
                  <c:v>0.64100000000000001</c:v>
                </c:pt>
                <c:pt idx="29">
                  <c:v>0.64759999999999995</c:v>
                </c:pt>
                <c:pt idx="30">
                  <c:v>0.65539999999999998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5F90-4EE7-B0F7-5C978C52EA99}"/>
            </c:ext>
          </c:extLst>
        </c:ser>
        <c:ser>
          <c:idx val="41"/>
          <c:order val="41"/>
          <c:tx>
            <c:strRef>
              <c:f>Test!$AQ$8</c:f>
              <c:strCache>
                <c:ptCount val="1"/>
                <c:pt idx="0">
                  <c:v>Cyan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Test!$AQ$9:$AQ$39</c:f>
              <c:numCache>
                <c:formatCode>General</c:formatCode>
                <c:ptCount val="31"/>
                <c:pt idx="0">
                  <c:v>0.1976</c:v>
                </c:pt>
                <c:pt idx="1">
                  <c:v>0.2291</c:v>
                </c:pt>
                <c:pt idx="2">
                  <c:v>0.26129999999999998</c:v>
                </c:pt>
                <c:pt idx="3">
                  <c:v>0.29049999999999998</c:v>
                </c:pt>
                <c:pt idx="4">
                  <c:v>0.31950000000000001</c:v>
                </c:pt>
                <c:pt idx="5">
                  <c:v>0.35349999999999998</c:v>
                </c:pt>
                <c:pt idx="6">
                  <c:v>0.3896</c:v>
                </c:pt>
                <c:pt idx="7">
                  <c:v>0.42080000000000001</c:v>
                </c:pt>
                <c:pt idx="8">
                  <c:v>0.44059999999999999</c:v>
                </c:pt>
                <c:pt idx="9">
                  <c:v>0.44240000000000002</c:v>
                </c:pt>
                <c:pt idx="10">
                  <c:v>0.42149999999999999</c:v>
                </c:pt>
                <c:pt idx="11">
                  <c:v>0.37930000000000003</c:v>
                </c:pt>
                <c:pt idx="12">
                  <c:v>0.3286</c:v>
                </c:pt>
                <c:pt idx="13">
                  <c:v>0.27910000000000001</c:v>
                </c:pt>
                <c:pt idx="14">
                  <c:v>0.22900000000000001</c:v>
                </c:pt>
                <c:pt idx="15">
                  <c:v>0.17879999999999999</c:v>
                </c:pt>
                <c:pt idx="16">
                  <c:v>0.13819999999999999</c:v>
                </c:pt>
                <c:pt idx="17">
                  <c:v>0.1113</c:v>
                </c:pt>
                <c:pt idx="18">
                  <c:v>9.4399999999999998E-2</c:v>
                </c:pt>
                <c:pt idx="19">
                  <c:v>8.3699999999999997E-2</c:v>
                </c:pt>
                <c:pt idx="20">
                  <c:v>7.6499999999999999E-2</c:v>
                </c:pt>
                <c:pt idx="21">
                  <c:v>7.0800000000000002E-2</c:v>
                </c:pt>
                <c:pt idx="22">
                  <c:v>6.7000000000000004E-2</c:v>
                </c:pt>
                <c:pt idx="23">
                  <c:v>6.5699999999999995E-2</c:v>
                </c:pt>
                <c:pt idx="24">
                  <c:v>6.6000000000000003E-2</c:v>
                </c:pt>
                <c:pt idx="25">
                  <c:v>6.7100000000000007E-2</c:v>
                </c:pt>
                <c:pt idx="26">
                  <c:v>6.8199999999999997E-2</c:v>
                </c:pt>
                <c:pt idx="27">
                  <c:v>6.9000000000000006E-2</c:v>
                </c:pt>
                <c:pt idx="28">
                  <c:v>6.88E-2</c:v>
                </c:pt>
                <c:pt idx="29">
                  <c:v>6.7500000000000004E-2</c:v>
                </c:pt>
                <c:pt idx="30">
                  <c:v>6.5600000000000006E-2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5F90-4EE7-B0F7-5C978C52EA99}"/>
            </c:ext>
          </c:extLst>
        </c:ser>
        <c:ser>
          <c:idx val="42"/>
          <c:order val="42"/>
          <c:tx>
            <c:strRef>
              <c:f>Test!$AR$8</c:f>
              <c:strCache>
                <c:ptCount val="1"/>
                <c:pt idx="0">
                  <c:v>Black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Test!$AR$9:$AR$39</c:f>
              <c:numCache>
                <c:formatCode>General</c:formatCode>
                <c:ptCount val="31"/>
                <c:pt idx="0">
                  <c:v>3.4599999999999999E-2</c:v>
                </c:pt>
                <c:pt idx="1">
                  <c:v>3.4700000000000002E-2</c:v>
                </c:pt>
                <c:pt idx="2">
                  <c:v>3.4700000000000002E-2</c:v>
                </c:pt>
                <c:pt idx="3">
                  <c:v>3.4700000000000002E-2</c:v>
                </c:pt>
                <c:pt idx="4">
                  <c:v>3.4700000000000002E-2</c:v>
                </c:pt>
                <c:pt idx="5">
                  <c:v>3.4799999999999998E-2</c:v>
                </c:pt>
                <c:pt idx="6">
                  <c:v>3.4799999999999998E-2</c:v>
                </c:pt>
                <c:pt idx="7">
                  <c:v>3.4500000000000003E-2</c:v>
                </c:pt>
                <c:pt idx="8">
                  <c:v>3.4200000000000001E-2</c:v>
                </c:pt>
                <c:pt idx="9">
                  <c:v>3.44E-2</c:v>
                </c:pt>
                <c:pt idx="10">
                  <c:v>3.4599999999999999E-2</c:v>
                </c:pt>
                <c:pt idx="11">
                  <c:v>3.4299999999999997E-2</c:v>
                </c:pt>
                <c:pt idx="12">
                  <c:v>3.39E-2</c:v>
                </c:pt>
                <c:pt idx="13">
                  <c:v>3.4000000000000002E-2</c:v>
                </c:pt>
                <c:pt idx="14">
                  <c:v>3.4099999999999998E-2</c:v>
                </c:pt>
                <c:pt idx="15">
                  <c:v>3.4000000000000002E-2</c:v>
                </c:pt>
                <c:pt idx="16">
                  <c:v>3.3599999999999998E-2</c:v>
                </c:pt>
                <c:pt idx="17">
                  <c:v>3.3300000000000003E-2</c:v>
                </c:pt>
                <c:pt idx="18">
                  <c:v>3.3300000000000003E-2</c:v>
                </c:pt>
                <c:pt idx="19">
                  <c:v>3.3599999999999998E-2</c:v>
                </c:pt>
                <c:pt idx="20">
                  <c:v>3.3700000000000001E-2</c:v>
                </c:pt>
                <c:pt idx="21">
                  <c:v>3.3500000000000002E-2</c:v>
                </c:pt>
                <c:pt idx="22">
                  <c:v>3.3300000000000003E-2</c:v>
                </c:pt>
                <c:pt idx="23">
                  <c:v>3.3300000000000003E-2</c:v>
                </c:pt>
                <c:pt idx="24">
                  <c:v>3.3599999999999998E-2</c:v>
                </c:pt>
                <c:pt idx="25">
                  <c:v>3.3700000000000001E-2</c:v>
                </c:pt>
                <c:pt idx="26">
                  <c:v>3.3700000000000001E-2</c:v>
                </c:pt>
                <c:pt idx="27">
                  <c:v>3.3599999999999998E-2</c:v>
                </c:pt>
                <c:pt idx="28">
                  <c:v>3.3399999999999999E-2</c:v>
                </c:pt>
                <c:pt idx="29">
                  <c:v>3.3500000000000002E-2</c:v>
                </c:pt>
                <c:pt idx="30">
                  <c:v>3.3599999999999998E-2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5F90-4EE7-B0F7-5C978C52EA99}"/>
            </c:ext>
          </c:extLst>
        </c:ser>
        <c:ser>
          <c:idx val="43"/>
          <c:order val="43"/>
          <c:tx>
            <c:strRef>
              <c:f>Test!$AS$8</c:f>
              <c:strCache>
                <c:ptCount val="1"/>
                <c:pt idx="0">
                  <c:v>Neutral 3,5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Test!$AS$9:$AS$39</c:f>
              <c:numCache>
                <c:formatCode>General</c:formatCode>
                <c:ptCount val="31"/>
                <c:pt idx="0">
                  <c:v>8.5400000000000004E-2</c:v>
                </c:pt>
                <c:pt idx="1">
                  <c:v>8.9399999999999993E-2</c:v>
                </c:pt>
                <c:pt idx="2">
                  <c:v>9.2399999999999996E-2</c:v>
                </c:pt>
                <c:pt idx="3">
                  <c:v>9.3799999999999994E-2</c:v>
                </c:pt>
                <c:pt idx="4">
                  <c:v>9.4399999999999998E-2</c:v>
                </c:pt>
                <c:pt idx="5">
                  <c:v>9.5200000000000007E-2</c:v>
                </c:pt>
                <c:pt idx="6">
                  <c:v>9.5299999999999996E-2</c:v>
                </c:pt>
                <c:pt idx="7">
                  <c:v>9.4299999999999995E-2</c:v>
                </c:pt>
                <c:pt idx="8">
                  <c:v>9.3200000000000005E-2</c:v>
                </c:pt>
                <c:pt idx="9">
                  <c:v>9.3299999999999994E-2</c:v>
                </c:pt>
                <c:pt idx="10">
                  <c:v>9.3600000000000003E-2</c:v>
                </c:pt>
                <c:pt idx="11">
                  <c:v>9.3200000000000005E-2</c:v>
                </c:pt>
                <c:pt idx="12">
                  <c:v>9.2799999999999994E-2</c:v>
                </c:pt>
                <c:pt idx="13">
                  <c:v>9.2899999999999996E-2</c:v>
                </c:pt>
                <c:pt idx="14">
                  <c:v>9.2399999999999996E-2</c:v>
                </c:pt>
                <c:pt idx="15">
                  <c:v>0.09</c:v>
                </c:pt>
                <c:pt idx="16">
                  <c:v>8.7499999999999994E-2</c:v>
                </c:pt>
                <c:pt idx="17">
                  <c:v>8.72E-2</c:v>
                </c:pt>
                <c:pt idx="18">
                  <c:v>8.7999999999999995E-2</c:v>
                </c:pt>
                <c:pt idx="19">
                  <c:v>8.8300000000000003E-2</c:v>
                </c:pt>
                <c:pt idx="20">
                  <c:v>8.77E-2</c:v>
                </c:pt>
                <c:pt idx="21">
                  <c:v>8.6499999999999994E-2</c:v>
                </c:pt>
                <c:pt idx="22">
                  <c:v>8.5400000000000004E-2</c:v>
                </c:pt>
                <c:pt idx="23">
                  <c:v>8.5000000000000006E-2</c:v>
                </c:pt>
                <c:pt idx="24">
                  <c:v>8.4900000000000003E-2</c:v>
                </c:pt>
                <c:pt idx="25">
                  <c:v>8.4400000000000003E-2</c:v>
                </c:pt>
                <c:pt idx="26">
                  <c:v>8.3500000000000005E-2</c:v>
                </c:pt>
                <c:pt idx="27">
                  <c:v>8.2199999999999995E-2</c:v>
                </c:pt>
                <c:pt idx="28">
                  <c:v>8.1100000000000005E-2</c:v>
                </c:pt>
                <c:pt idx="29">
                  <c:v>8.0299999999999996E-2</c:v>
                </c:pt>
                <c:pt idx="30">
                  <c:v>7.9899999999999999E-2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5F90-4EE7-B0F7-5C978C52EA99}"/>
            </c:ext>
          </c:extLst>
        </c:ser>
        <c:ser>
          <c:idx val="44"/>
          <c:order val="44"/>
          <c:tx>
            <c:strRef>
              <c:f>Test!$AT$8</c:f>
              <c:strCache>
                <c:ptCount val="1"/>
                <c:pt idx="0">
                  <c:v>Neutral 5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Test!$AT$9:$AT$39</c:f>
              <c:numCache>
                <c:formatCode>General</c:formatCode>
                <c:ptCount val="31"/>
                <c:pt idx="0">
                  <c:v>0.16420000000000001</c:v>
                </c:pt>
                <c:pt idx="1">
                  <c:v>0.1764</c:v>
                </c:pt>
                <c:pt idx="2">
                  <c:v>0.18640000000000001</c:v>
                </c:pt>
                <c:pt idx="3">
                  <c:v>0.19159999999999999</c:v>
                </c:pt>
                <c:pt idx="4">
                  <c:v>0.19370000000000001</c:v>
                </c:pt>
                <c:pt idx="5">
                  <c:v>0.1951</c:v>
                </c:pt>
                <c:pt idx="6">
                  <c:v>0.19520000000000001</c:v>
                </c:pt>
                <c:pt idx="7">
                  <c:v>0.1933</c:v>
                </c:pt>
                <c:pt idx="8">
                  <c:v>0.19159999999999999</c:v>
                </c:pt>
                <c:pt idx="9">
                  <c:v>0.19220000000000001</c:v>
                </c:pt>
                <c:pt idx="10">
                  <c:v>0.19370000000000001</c:v>
                </c:pt>
                <c:pt idx="11">
                  <c:v>0.19409999999999999</c:v>
                </c:pt>
                <c:pt idx="12">
                  <c:v>0.19420000000000001</c:v>
                </c:pt>
                <c:pt idx="13">
                  <c:v>0.1951</c:v>
                </c:pt>
                <c:pt idx="14">
                  <c:v>0.1963</c:v>
                </c:pt>
                <c:pt idx="15">
                  <c:v>0.1971</c:v>
                </c:pt>
                <c:pt idx="16">
                  <c:v>0.19789999999999999</c:v>
                </c:pt>
                <c:pt idx="17">
                  <c:v>0.19939999999999999</c:v>
                </c:pt>
                <c:pt idx="18">
                  <c:v>0.20069999999999999</c:v>
                </c:pt>
                <c:pt idx="19">
                  <c:v>0.20069999999999999</c:v>
                </c:pt>
                <c:pt idx="20">
                  <c:v>0.19969999999999999</c:v>
                </c:pt>
                <c:pt idx="21">
                  <c:v>0.19819999999999999</c:v>
                </c:pt>
                <c:pt idx="22">
                  <c:v>0.1961</c:v>
                </c:pt>
                <c:pt idx="23">
                  <c:v>0.19350000000000001</c:v>
                </c:pt>
                <c:pt idx="24">
                  <c:v>0.19139999999999999</c:v>
                </c:pt>
                <c:pt idx="25">
                  <c:v>0.1905</c:v>
                </c:pt>
                <c:pt idx="26">
                  <c:v>0.18909999999999999</c:v>
                </c:pt>
                <c:pt idx="27">
                  <c:v>0.1855</c:v>
                </c:pt>
                <c:pt idx="28">
                  <c:v>0.18160000000000001</c:v>
                </c:pt>
                <c:pt idx="29">
                  <c:v>0.17960000000000001</c:v>
                </c:pt>
                <c:pt idx="30">
                  <c:v>0.17879999999999999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5F90-4EE7-B0F7-5C978C52EA99}"/>
            </c:ext>
          </c:extLst>
        </c:ser>
        <c:ser>
          <c:idx val="45"/>
          <c:order val="45"/>
          <c:tx>
            <c:strRef>
              <c:f>Test!$AU$8</c:f>
              <c:strCache>
                <c:ptCount val="1"/>
                <c:pt idx="0">
                  <c:v>Neutral 6,5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Test!$AU$9:$AU$39</c:f>
              <c:numCache>
                <c:formatCode>General</c:formatCode>
                <c:ptCount val="31"/>
                <c:pt idx="0">
                  <c:v>0.27379999999999999</c:v>
                </c:pt>
                <c:pt idx="1">
                  <c:v>0.32269999999999999</c:v>
                </c:pt>
                <c:pt idx="2">
                  <c:v>0.36230000000000001</c:v>
                </c:pt>
                <c:pt idx="3">
                  <c:v>0.37559999999999999</c:v>
                </c:pt>
                <c:pt idx="4">
                  <c:v>0.37409999999999999</c:v>
                </c:pt>
                <c:pt idx="5">
                  <c:v>0.37519999999999998</c:v>
                </c:pt>
                <c:pt idx="6">
                  <c:v>0.37719999999999998</c:v>
                </c:pt>
                <c:pt idx="7">
                  <c:v>0.37559999999999999</c:v>
                </c:pt>
                <c:pt idx="8">
                  <c:v>0.37390000000000001</c:v>
                </c:pt>
                <c:pt idx="9">
                  <c:v>0.37569999999999998</c:v>
                </c:pt>
                <c:pt idx="10">
                  <c:v>0.378</c:v>
                </c:pt>
                <c:pt idx="11">
                  <c:v>0.37719999999999998</c:v>
                </c:pt>
                <c:pt idx="12">
                  <c:v>0.37569999999999998</c:v>
                </c:pt>
                <c:pt idx="13">
                  <c:v>0.37630000000000002</c:v>
                </c:pt>
                <c:pt idx="14">
                  <c:v>0.378</c:v>
                </c:pt>
                <c:pt idx="15">
                  <c:v>0.37909999999999999</c:v>
                </c:pt>
                <c:pt idx="16">
                  <c:v>0.37959999999999999</c:v>
                </c:pt>
                <c:pt idx="17">
                  <c:v>0.37990000000000002</c:v>
                </c:pt>
                <c:pt idx="18">
                  <c:v>0.38019999999999998</c:v>
                </c:pt>
                <c:pt idx="19">
                  <c:v>0.3805</c:v>
                </c:pt>
                <c:pt idx="20">
                  <c:v>0.38009999999999999</c:v>
                </c:pt>
                <c:pt idx="21">
                  <c:v>0.37830000000000003</c:v>
                </c:pt>
                <c:pt idx="22">
                  <c:v>0.3755</c:v>
                </c:pt>
                <c:pt idx="23">
                  <c:v>0.3725</c:v>
                </c:pt>
                <c:pt idx="24">
                  <c:v>0.37080000000000002</c:v>
                </c:pt>
                <c:pt idx="25">
                  <c:v>0.37130000000000002</c:v>
                </c:pt>
                <c:pt idx="26">
                  <c:v>0.37069999999999997</c:v>
                </c:pt>
                <c:pt idx="27">
                  <c:v>0.36599999999999999</c:v>
                </c:pt>
                <c:pt idx="28">
                  <c:v>0.36049999999999999</c:v>
                </c:pt>
                <c:pt idx="29">
                  <c:v>0.35820000000000002</c:v>
                </c:pt>
                <c:pt idx="30">
                  <c:v>0.35809999999999997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5-5F90-4EE7-B0F7-5C978C52EA99}"/>
            </c:ext>
          </c:extLst>
        </c:ser>
        <c:ser>
          <c:idx val="46"/>
          <c:order val="46"/>
          <c:tx>
            <c:strRef>
              <c:f>Test!$AV$8</c:f>
              <c:strCache>
                <c:ptCount val="1"/>
                <c:pt idx="0">
                  <c:v>Neutral 8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Test!$AV$9:$AV$39</c:f>
              <c:numCache>
                <c:formatCode>General</c:formatCode>
                <c:ptCount val="31"/>
                <c:pt idx="0">
                  <c:v>0.37209999999999999</c:v>
                </c:pt>
                <c:pt idx="1">
                  <c:v>0.48570000000000002</c:v>
                </c:pt>
                <c:pt idx="2">
                  <c:v>0.58440000000000003</c:v>
                </c:pt>
                <c:pt idx="3">
                  <c:v>0.61529999999999996</c:v>
                </c:pt>
                <c:pt idx="4">
                  <c:v>0.60609999999999997</c:v>
                </c:pt>
                <c:pt idx="5">
                  <c:v>0.60550000000000004</c:v>
                </c:pt>
                <c:pt idx="6">
                  <c:v>0.61070000000000002</c:v>
                </c:pt>
                <c:pt idx="7">
                  <c:v>0.60980000000000001</c:v>
                </c:pt>
                <c:pt idx="8">
                  <c:v>0.60780000000000001</c:v>
                </c:pt>
                <c:pt idx="9">
                  <c:v>0.61099999999999999</c:v>
                </c:pt>
                <c:pt idx="10">
                  <c:v>0.61460000000000004</c:v>
                </c:pt>
                <c:pt idx="11">
                  <c:v>0.61329999999999996</c:v>
                </c:pt>
                <c:pt idx="12">
                  <c:v>0.61070000000000002</c:v>
                </c:pt>
                <c:pt idx="13">
                  <c:v>0.61099999999999999</c:v>
                </c:pt>
                <c:pt idx="14">
                  <c:v>0.61209999999999998</c:v>
                </c:pt>
                <c:pt idx="15">
                  <c:v>0.61109999999999998</c:v>
                </c:pt>
                <c:pt idx="16">
                  <c:v>0.60950000000000004</c:v>
                </c:pt>
                <c:pt idx="17">
                  <c:v>0.61019999999999996</c:v>
                </c:pt>
                <c:pt idx="18">
                  <c:v>0.61209999999999998</c:v>
                </c:pt>
                <c:pt idx="19">
                  <c:v>0.61350000000000005</c:v>
                </c:pt>
                <c:pt idx="20">
                  <c:v>0.61370000000000002</c:v>
                </c:pt>
                <c:pt idx="21">
                  <c:v>0.61270000000000002</c:v>
                </c:pt>
                <c:pt idx="22">
                  <c:v>0.61080000000000001</c:v>
                </c:pt>
                <c:pt idx="23">
                  <c:v>0.6089</c:v>
                </c:pt>
                <c:pt idx="24">
                  <c:v>0.60880000000000001</c:v>
                </c:pt>
                <c:pt idx="25">
                  <c:v>0.61160000000000003</c:v>
                </c:pt>
                <c:pt idx="26">
                  <c:v>0.61250000000000004</c:v>
                </c:pt>
                <c:pt idx="27">
                  <c:v>0.60709999999999997</c:v>
                </c:pt>
                <c:pt idx="28">
                  <c:v>0.60060000000000002</c:v>
                </c:pt>
                <c:pt idx="29">
                  <c:v>0.59950000000000003</c:v>
                </c:pt>
                <c:pt idx="30">
                  <c:v>0.60199999999999998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6-5F90-4EE7-B0F7-5C978C52EA99}"/>
            </c:ext>
          </c:extLst>
        </c:ser>
        <c:ser>
          <c:idx val="47"/>
          <c:order val="47"/>
          <c:tx>
            <c:strRef>
              <c:f>Test!$AW$8</c:f>
              <c:strCache>
                <c:ptCount val="1"/>
                <c:pt idx="0">
                  <c:v>White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Test!$AW$9:$AW$39</c:f>
              <c:numCache>
                <c:formatCode>General</c:formatCode>
                <c:ptCount val="31"/>
                <c:pt idx="0">
                  <c:v>0.41170000000000001</c:v>
                </c:pt>
                <c:pt idx="1">
                  <c:v>0.60909999999999997</c:v>
                </c:pt>
                <c:pt idx="2">
                  <c:v>0.80510000000000004</c:v>
                </c:pt>
                <c:pt idx="3">
                  <c:v>0.88349999999999995</c:v>
                </c:pt>
                <c:pt idx="4">
                  <c:v>0.87870000000000004</c:v>
                </c:pt>
                <c:pt idx="5">
                  <c:v>0.88239999999999996</c:v>
                </c:pt>
                <c:pt idx="6">
                  <c:v>0.89559999999999995</c:v>
                </c:pt>
                <c:pt idx="7">
                  <c:v>0.90069999999999995</c:v>
                </c:pt>
                <c:pt idx="8">
                  <c:v>0.90310000000000001</c:v>
                </c:pt>
                <c:pt idx="9">
                  <c:v>0.91120000000000001</c:v>
                </c:pt>
                <c:pt idx="10">
                  <c:v>0.91839999999999999</c:v>
                </c:pt>
                <c:pt idx="11">
                  <c:v>0.91810000000000003</c:v>
                </c:pt>
                <c:pt idx="12">
                  <c:v>0.91590000000000005</c:v>
                </c:pt>
                <c:pt idx="13">
                  <c:v>0.91800000000000004</c:v>
                </c:pt>
                <c:pt idx="14">
                  <c:v>0.92090000000000005</c:v>
                </c:pt>
                <c:pt idx="15">
                  <c:v>0.9194</c:v>
                </c:pt>
                <c:pt idx="16">
                  <c:v>0.91679999999999995</c:v>
                </c:pt>
                <c:pt idx="17">
                  <c:v>0.91830000000000001</c:v>
                </c:pt>
                <c:pt idx="18">
                  <c:v>0.92259999999999998</c:v>
                </c:pt>
                <c:pt idx="19">
                  <c:v>0.9264</c:v>
                </c:pt>
                <c:pt idx="20">
                  <c:v>0.92889999999999995</c:v>
                </c:pt>
                <c:pt idx="21">
                  <c:v>0.92979999999999996</c:v>
                </c:pt>
                <c:pt idx="22">
                  <c:v>0.92930000000000001</c:v>
                </c:pt>
                <c:pt idx="23">
                  <c:v>0.92789999999999995</c:v>
                </c:pt>
                <c:pt idx="24">
                  <c:v>0.92949999999999999</c:v>
                </c:pt>
                <c:pt idx="25">
                  <c:v>0.93659999999999999</c:v>
                </c:pt>
                <c:pt idx="26">
                  <c:v>0.9415</c:v>
                </c:pt>
                <c:pt idx="27">
                  <c:v>0.93610000000000004</c:v>
                </c:pt>
                <c:pt idx="28">
                  <c:v>0.92859999999999998</c:v>
                </c:pt>
                <c:pt idx="29">
                  <c:v>0.92920000000000003</c:v>
                </c:pt>
                <c:pt idx="30">
                  <c:v>0.93520000000000003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7-5F90-4EE7-B0F7-5C978C52EA99}"/>
            </c:ext>
          </c:extLst>
        </c:ser>
        <c:ser>
          <c:idx val="48"/>
          <c:order val="48"/>
          <c:tx>
            <c:strRef>
              <c:f>Test!$AX$8</c:f>
              <c:strCache>
                <c:ptCount val="1"/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Test!$A$9:$A$39</c:f>
              <c:numCache>
                <c:formatCode>General</c:formatCode>
                <c:ptCount val="31"/>
                <c:pt idx="0">
                  <c:v>400</c:v>
                </c:pt>
                <c:pt idx="1">
                  <c:v>410</c:v>
                </c:pt>
                <c:pt idx="2">
                  <c:v>420</c:v>
                </c:pt>
                <c:pt idx="3">
                  <c:v>430</c:v>
                </c:pt>
                <c:pt idx="4">
                  <c:v>440</c:v>
                </c:pt>
                <c:pt idx="5">
                  <c:v>450</c:v>
                </c:pt>
                <c:pt idx="6">
                  <c:v>460</c:v>
                </c:pt>
                <c:pt idx="7">
                  <c:v>470</c:v>
                </c:pt>
                <c:pt idx="8">
                  <c:v>480</c:v>
                </c:pt>
                <c:pt idx="9">
                  <c:v>490</c:v>
                </c:pt>
                <c:pt idx="10">
                  <c:v>500</c:v>
                </c:pt>
                <c:pt idx="11">
                  <c:v>510</c:v>
                </c:pt>
                <c:pt idx="12">
                  <c:v>520</c:v>
                </c:pt>
                <c:pt idx="13">
                  <c:v>530</c:v>
                </c:pt>
                <c:pt idx="14">
                  <c:v>540</c:v>
                </c:pt>
                <c:pt idx="15">
                  <c:v>550</c:v>
                </c:pt>
                <c:pt idx="16">
                  <c:v>560</c:v>
                </c:pt>
                <c:pt idx="17">
                  <c:v>570</c:v>
                </c:pt>
                <c:pt idx="18">
                  <c:v>580</c:v>
                </c:pt>
                <c:pt idx="19">
                  <c:v>590</c:v>
                </c:pt>
                <c:pt idx="20">
                  <c:v>600</c:v>
                </c:pt>
                <c:pt idx="21">
                  <c:v>610</c:v>
                </c:pt>
                <c:pt idx="22">
                  <c:v>620</c:v>
                </c:pt>
                <c:pt idx="23">
                  <c:v>630</c:v>
                </c:pt>
                <c:pt idx="24">
                  <c:v>640</c:v>
                </c:pt>
                <c:pt idx="25">
                  <c:v>650</c:v>
                </c:pt>
                <c:pt idx="26">
                  <c:v>660</c:v>
                </c:pt>
                <c:pt idx="27">
                  <c:v>670</c:v>
                </c:pt>
                <c:pt idx="28">
                  <c:v>680</c:v>
                </c:pt>
                <c:pt idx="29">
                  <c:v>690</c:v>
                </c:pt>
                <c:pt idx="30">
                  <c:v>700</c:v>
                </c:pt>
              </c:numCache>
            </c:numRef>
          </c:cat>
          <c:val>
            <c:numRef>
              <c:f>Test!$AX$9:$AX$39</c:f>
              <c:numCache>
                <c:formatCode>General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6E-45C2-B2DE-19A0E5FDA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9613024"/>
        <c:axId val="1835346368"/>
        <c:extLst/>
      </c:lineChart>
      <c:catAx>
        <c:axId val="200961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835346368"/>
        <c:crosses val="autoZero"/>
        <c:auto val="1"/>
        <c:lblAlgn val="ctr"/>
        <c:lblOffset val="100"/>
        <c:noMultiLvlLbl val="0"/>
      </c:catAx>
      <c:valAx>
        <c:axId val="183534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961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152399</xdr:colOff>
      <xdr:row>12</xdr:row>
      <xdr:rowOff>71437</xdr:rowOff>
    </xdr:from>
    <xdr:to>
      <xdr:col>10</xdr:col>
      <xdr:colOff>428625</xdr:colOff>
      <xdr:row>29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523875</xdr:colOff>
      <xdr:row>9</xdr:row>
      <xdr:rowOff>152400</xdr:rowOff>
    </xdr:from>
    <xdr:to>
      <xdr:col>10</xdr:col>
      <xdr:colOff>457200</xdr:colOff>
      <xdr:row>36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28575</xdr:rowOff>
    </xdr:from>
    <xdr:to>
      <xdr:col>10</xdr:col>
      <xdr:colOff>657225</xdr:colOff>
      <xdr:row>29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461962</xdr:colOff>
      <xdr:row>29</xdr:row>
      <xdr:rowOff>90487</xdr:rowOff>
    </xdr:from>
    <xdr:to>
      <xdr:col>8</xdr:col>
      <xdr:colOff>366712</xdr:colOff>
      <xdr:row>46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647699</xdr:colOff>
      <xdr:row>6</xdr:row>
      <xdr:rowOff>133349</xdr:rowOff>
    </xdr:from>
    <xdr:to>
      <xdr:col>15</xdr:col>
      <xdr:colOff>352426</xdr:colOff>
      <xdr:row>38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jedata\Team\OSL\08_OptoApplicationsLab\03_MeasurementData\Monochromator\_Templates\Finished\Spectral_300_1100_5nmSteps_5Diod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SL\08_OptoApplicationsLab\03_MeasurementData\Monochromator\_Templates\Finished\Spectral_300_1100_5nmSteps_5Diod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jedata\Team\AMS\AMS%20products\AS7341%20XWing\04_support%20data\luminary%20X.Wing\Test%20universal%20calibration\AS7341XWING1v1_%231_post24hBake%20with%20IR%20blocking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MS\AMS%20products\AS7341%20XWing\04_support%20data\luminary%20X.Wing\Test%20universal%20calibration\AS7341XWING1v1_%231_post24hBake%20with%20IR%20block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~1/siesz/LOKALE~1/Temp/Demonstrator/Stufe%202/051109%20Berechnung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~1/siesz/LOKALE~1/Temp/Berechnung%20ACU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hartsAverage"/>
      <sheetName val="ChartsSingleDUTs"/>
      <sheetName val="CalibrationData"/>
      <sheetName val="DUT#1"/>
      <sheetName val="DUT#2"/>
      <sheetName val="DUT#3"/>
      <sheetName val="DUT#4"/>
      <sheetName val="DUT#5"/>
      <sheetName val="Average"/>
      <sheetName val="Script"/>
      <sheetName val="Halogen -Avantes"/>
    </sheetNames>
    <sheetDataSet>
      <sheetData sheetId="0">
        <row r="5">
          <cell r="C5" t="str">
            <v>Chip Name</v>
          </cell>
        </row>
        <row r="23">
          <cell r="H23">
            <v>1</v>
          </cell>
        </row>
      </sheetData>
      <sheetData sheetId="1"/>
      <sheetData sheetId="2"/>
      <sheetData sheetId="3"/>
      <sheetData sheetId="4">
        <row r="8">
          <cell r="K8" t="str">
            <v>C</v>
          </cell>
        </row>
      </sheetData>
      <sheetData sheetId="5"/>
      <sheetData sheetId="6"/>
      <sheetData sheetId="7"/>
      <sheetData sheetId="8">
        <row r="9">
          <cell r="N9">
            <v>0</v>
          </cell>
        </row>
      </sheetData>
      <sheetData sheetId="9">
        <row r="4">
          <cell r="B4">
            <v>300</v>
          </cell>
        </row>
      </sheetData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hartsAverage"/>
      <sheetName val="ChartsSingleDUTs"/>
      <sheetName val="CalibrationData"/>
      <sheetName val="DUT#1"/>
      <sheetName val="DUT#2"/>
      <sheetName val="DUT#3"/>
      <sheetName val="DUT#4"/>
      <sheetName val="DUT#5"/>
      <sheetName val="Average"/>
      <sheetName val="Script"/>
      <sheetName val="Halogen -Avantes"/>
    </sheetNames>
    <sheetDataSet>
      <sheetData sheetId="0">
        <row r="5">
          <cell r="C5" t="str">
            <v>Chip Name</v>
          </cell>
        </row>
        <row r="23">
          <cell r="H23">
            <v>1</v>
          </cell>
        </row>
      </sheetData>
      <sheetData sheetId="1"/>
      <sheetData sheetId="2"/>
      <sheetData sheetId="3"/>
      <sheetData sheetId="4">
        <row r="8">
          <cell r="K8" t="str">
            <v>C</v>
          </cell>
        </row>
      </sheetData>
      <sheetData sheetId="5"/>
      <sheetData sheetId="6"/>
      <sheetData sheetId="7"/>
      <sheetData sheetId="8">
        <row r="9">
          <cell r="N9">
            <v>0</v>
          </cell>
        </row>
      </sheetData>
      <sheetData sheetId="9">
        <row r="4">
          <cell r="B4">
            <v>300</v>
          </cell>
        </row>
      </sheetData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harts_AllDiodes"/>
      <sheetName val="CalibrationData"/>
      <sheetName val="Dut#1"/>
      <sheetName val="Dut#2"/>
      <sheetName val="Dut#3"/>
      <sheetName val="Data#Cal1"/>
      <sheetName val="Data#Cal2"/>
      <sheetName val="Data#Cal3"/>
      <sheetName val="Data#Cal4"/>
      <sheetName val="Data#Cal5"/>
      <sheetName val="Data#Cal6"/>
      <sheetName val="Data#1"/>
      <sheetName val="Data#2"/>
      <sheetName val="Data#3"/>
      <sheetName val="Script"/>
    </sheetNames>
    <sheetDataSet>
      <sheetData sheetId="0">
        <row r="21">
          <cell r="H21">
            <v>1</v>
          </cell>
        </row>
        <row r="33">
          <cell r="H33">
            <v>1.3414529330230243</v>
          </cell>
        </row>
      </sheetData>
      <sheetData sheetId="1"/>
      <sheetData sheetId="2">
        <row r="8">
          <cell r="K8">
            <v>8.0872929686394993E-2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B15">
            <v>0</v>
          </cell>
        </row>
      </sheetData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Charts_AllDiodes"/>
      <sheetName val="CalibrationData"/>
      <sheetName val="Dut#1"/>
      <sheetName val="Dut#2"/>
      <sheetName val="Dut#3"/>
      <sheetName val="Data#Cal1"/>
      <sheetName val="Data#Cal2"/>
      <sheetName val="Data#Cal3"/>
      <sheetName val="Data#Cal4"/>
      <sheetName val="Data#Cal5"/>
      <sheetName val="Data#Cal6"/>
      <sheetName val="Data#1"/>
      <sheetName val="Data#2"/>
      <sheetName val="Data#3"/>
      <sheetName val="Script"/>
    </sheetNames>
    <sheetDataSet>
      <sheetData sheetId="0">
        <row r="21">
          <cell r="H21">
            <v>1</v>
          </cell>
        </row>
        <row r="33">
          <cell r="H33">
            <v>1.3414529330230243</v>
          </cell>
        </row>
      </sheetData>
      <sheetData sheetId="1"/>
      <sheetData sheetId="2">
        <row r="8">
          <cell r="K8">
            <v>8.0872929686394993E-2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5">
          <cell r="B15">
            <v>0</v>
          </cell>
        </row>
      </sheetData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 Spektrum"/>
      <sheetName val="Abgleich"/>
      <sheetName val="Messwerte LED"/>
      <sheetName val="DoE"/>
      <sheetName val="deltaE"/>
      <sheetName val="Auswertung"/>
      <sheetName val="Koeffizientenmatrix"/>
      <sheetName val="Faktor k"/>
    </sheetNames>
    <sheetDataSet>
      <sheetData sheetId="0">
        <row r="30">
          <cell r="B30" t="str">
            <v>lambdaR</v>
          </cell>
          <cell r="C30">
            <v>620</v>
          </cell>
        </row>
        <row r="31">
          <cell r="B31" t="str">
            <v>lambdaG</v>
          </cell>
          <cell r="C31">
            <v>515</v>
          </cell>
        </row>
        <row r="32">
          <cell r="B32" t="str">
            <v>lambdaB</v>
          </cell>
          <cell r="C32">
            <v>455</v>
          </cell>
        </row>
        <row r="33">
          <cell r="B33" t="str">
            <v>deltaR</v>
          </cell>
          <cell r="C33">
            <v>30</v>
          </cell>
        </row>
        <row r="34">
          <cell r="B34" t="str">
            <v>deltaG</v>
          </cell>
          <cell r="C34">
            <v>45</v>
          </cell>
        </row>
        <row r="35">
          <cell r="B35" t="str">
            <v>deltaB</v>
          </cell>
          <cell r="C35">
            <v>30</v>
          </cell>
        </row>
        <row r="37">
          <cell r="B37" t="str">
            <v>Klasse_links</v>
          </cell>
          <cell r="G37">
            <v>48.173067595289105</v>
          </cell>
        </row>
        <row r="38">
          <cell r="B38" t="str">
            <v>Klasse_rechts</v>
          </cell>
        </row>
        <row r="39">
          <cell r="B39" t="str">
            <v>Anzahl_Kl</v>
          </cell>
        </row>
        <row r="40">
          <cell r="B40" t="str">
            <v>D_Klasse</v>
          </cell>
        </row>
        <row r="44">
          <cell r="B44" t="str">
            <v>Wellenlänge</v>
          </cell>
        </row>
        <row r="45">
          <cell r="B45">
            <v>360</v>
          </cell>
        </row>
        <row r="46">
          <cell r="B46">
            <v>362</v>
          </cell>
        </row>
        <row r="47">
          <cell r="B47">
            <v>364</v>
          </cell>
        </row>
        <row r="48">
          <cell r="B48">
            <v>366</v>
          </cell>
        </row>
        <row r="49">
          <cell r="B49">
            <v>368</v>
          </cell>
        </row>
        <row r="50">
          <cell r="B50">
            <v>370</v>
          </cell>
        </row>
        <row r="51">
          <cell r="B51">
            <v>372</v>
          </cell>
        </row>
        <row r="52">
          <cell r="B52">
            <v>374</v>
          </cell>
        </row>
        <row r="53">
          <cell r="B53">
            <v>376</v>
          </cell>
        </row>
        <row r="54">
          <cell r="B54">
            <v>378</v>
          </cell>
        </row>
        <row r="55">
          <cell r="B55">
            <v>380</v>
          </cell>
        </row>
        <row r="56">
          <cell r="B56">
            <v>382</v>
          </cell>
        </row>
        <row r="57">
          <cell r="B57">
            <v>384</v>
          </cell>
        </row>
        <row r="58">
          <cell r="B58">
            <v>386</v>
          </cell>
        </row>
        <row r="59">
          <cell r="B59">
            <v>388</v>
          </cell>
        </row>
        <row r="60">
          <cell r="B60">
            <v>390</v>
          </cell>
        </row>
        <row r="61">
          <cell r="B61">
            <v>392</v>
          </cell>
        </row>
        <row r="62">
          <cell r="B62">
            <v>394</v>
          </cell>
        </row>
        <row r="63">
          <cell r="B63">
            <v>396</v>
          </cell>
        </row>
        <row r="64">
          <cell r="B64">
            <v>398</v>
          </cell>
        </row>
        <row r="65">
          <cell r="B65">
            <v>400</v>
          </cell>
        </row>
        <row r="66">
          <cell r="B66">
            <v>402</v>
          </cell>
        </row>
        <row r="67">
          <cell r="B67">
            <v>404</v>
          </cell>
        </row>
        <row r="68">
          <cell r="B68">
            <v>406</v>
          </cell>
        </row>
        <row r="69">
          <cell r="B69">
            <v>408</v>
          </cell>
        </row>
        <row r="70">
          <cell r="B70">
            <v>410</v>
          </cell>
        </row>
        <row r="71">
          <cell r="B71">
            <v>412</v>
          </cell>
        </row>
        <row r="72">
          <cell r="B72">
            <v>414</v>
          </cell>
        </row>
        <row r="73">
          <cell r="B73">
            <v>416</v>
          </cell>
        </row>
        <row r="74">
          <cell r="B74">
            <v>418</v>
          </cell>
        </row>
      </sheetData>
      <sheetData sheetId="1">
        <row r="9">
          <cell r="B9">
            <v>7.66</v>
          </cell>
        </row>
        <row r="10">
          <cell r="B10">
            <v>6.14</v>
          </cell>
        </row>
        <row r="11">
          <cell r="B11">
            <v>6.16</v>
          </cell>
        </row>
        <row r="21">
          <cell r="B21">
            <v>200</v>
          </cell>
        </row>
        <row r="22">
          <cell r="B22">
            <v>200</v>
          </cell>
        </row>
        <row r="23">
          <cell r="B23">
            <v>200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eraturentwicklung ACULED"/>
      <sheetName val="Messwerte ACULED"/>
    </sheetNames>
    <sheetDataSet>
      <sheetData sheetId="0">
        <row r="5">
          <cell r="C5">
            <v>1.05</v>
          </cell>
        </row>
        <row r="6">
          <cell r="C6">
            <v>3.2</v>
          </cell>
        </row>
        <row r="7">
          <cell r="C7">
            <v>1.8</v>
          </cell>
        </row>
        <row r="8">
          <cell r="C8">
            <v>0</v>
          </cell>
        </row>
        <row r="9">
          <cell r="C9">
            <v>10</v>
          </cell>
        </row>
        <row r="11">
          <cell r="C11">
            <v>125</v>
          </cell>
        </row>
        <row r="12">
          <cell r="C12">
            <v>25</v>
          </cell>
        </row>
        <row r="14">
          <cell r="C14">
            <v>6.05</v>
          </cell>
        </row>
        <row r="15">
          <cell r="C15">
            <v>64.5</v>
          </cell>
        </row>
        <row r="18">
          <cell r="C18">
            <v>6.5289256198347125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6"/>
  <sheetViews>
    <sheetView topLeftCell="X1" workbookViewId="0"/>
  </sheetViews>
  <sheetFormatPr defaultRowHeight="15"/>
  <cols>
    <col min="1" max="16384" width="9.140625" style="122"/>
  </cols>
  <sheetData>
    <row r="1" spans="1:67">
      <c r="A1" s="122" t="s">
        <v>56</v>
      </c>
      <c r="B1" s="122" t="s">
        <v>62</v>
      </c>
      <c r="C1" s="122" t="s">
        <v>55</v>
      </c>
      <c r="D1" s="122" t="s">
        <v>61</v>
      </c>
      <c r="E1" s="122" t="s">
        <v>89</v>
      </c>
      <c r="F1" s="122" t="s">
        <v>52</v>
      </c>
      <c r="G1" s="122" t="s">
        <v>60</v>
      </c>
      <c r="H1" s="122" t="s">
        <v>54</v>
      </c>
      <c r="I1" s="122" t="s">
        <v>53</v>
      </c>
      <c r="J1" s="122" t="s">
        <v>59</v>
      </c>
      <c r="K1" s="122" t="s">
        <v>58</v>
      </c>
      <c r="L1" s="122" t="s">
        <v>125</v>
      </c>
      <c r="M1" s="122" t="s">
        <v>124</v>
      </c>
      <c r="N1" s="122" t="s">
        <v>57</v>
      </c>
      <c r="O1" s="122" t="s">
        <v>152</v>
      </c>
      <c r="P1" s="122" t="s">
        <v>123</v>
      </c>
      <c r="Q1" s="122" t="s">
        <v>122</v>
      </c>
      <c r="R1" s="122" t="s">
        <v>121</v>
      </c>
      <c r="S1" s="122" t="s">
        <v>120</v>
      </c>
      <c r="T1" s="122" t="s">
        <v>119</v>
      </c>
      <c r="U1" s="122" t="s">
        <v>151</v>
      </c>
      <c r="V1" s="122" t="s">
        <v>150</v>
      </c>
      <c r="W1" s="122" t="s">
        <v>118</v>
      </c>
      <c r="X1" s="122" t="s">
        <v>117</v>
      </c>
      <c r="Y1" s="122" t="s">
        <v>116</v>
      </c>
      <c r="Z1" s="122" t="s">
        <v>115</v>
      </c>
      <c r="AA1" s="122" t="s">
        <v>51</v>
      </c>
      <c r="AB1" s="122" t="s">
        <v>114</v>
      </c>
      <c r="AC1" s="122" t="s">
        <v>113</v>
      </c>
      <c r="AD1" s="122" t="s">
        <v>112</v>
      </c>
      <c r="AE1" s="122" t="s">
        <v>111</v>
      </c>
      <c r="AF1" s="122" t="s">
        <v>110</v>
      </c>
      <c r="AG1" s="122" t="s">
        <v>109</v>
      </c>
      <c r="AH1" s="122" t="s">
        <v>149</v>
      </c>
      <c r="AI1" s="122" t="s">
        <v>148</v>
      </c>
      <c r="AJ1" s="122" t="s">
        <v>108</v>
      </c>
      <c r="AK1" s="122" t="s">
        <v>107</v>
      </c>
      <c r="AL1" s="122" t="s">
        <v>106</v>
      </c>
      <c r="AM1" s="122" t="s">
        <v>105</v>
      </c>
      <c r="AN1" s="122" t="s">
        <v>50</v>
      </c>
      <c r="AO1" s="122" t="s">
        <v>104</v>
      </c>
      <c r="AP1" s="122" t="s">
        <v>103</v>
      </c>
      <c r="AQ1" s="122" t="s">
        <v>102</v>
      </c>
      <c r="AR1" s="122" t="s">
        <v>101</v>
      </c>
      <c r="AS1" s="122" t="s">
        <v>100</v>
      </c>
      <c r="AT1" s="122" t="s">
        <v>99</v>
      </c>
      <c r="AU1" s="122" t="s">
        <v>147</v>
      </c>
      <c r="AV1" s="122" t="s">
        <v>146</v>
      </c>
      <c r="AW1" s="122" t="s">
        <v>98</v>
      </c>
      <c r="AX1" s="122" t="s">
        <v>97</v>
      </c>
      <c r="AY1" s="122" t="s">
        <v>96</v>
      </c>
      <c r="AZ1" s="122" t="s">
        <v>95</v>
      </c>
      <c r="BA1" s="122" t="s">
        <v>49</v>
      </c>
      <c r="BB1" s="122" t="s">
        <v>94</v>
      </c>
      <c r="BC1" s="122" t="s">
        <v>93</v>
      </c>
      <c r="BD1" s="122" t="s">
        <v>92</v>
      </c>
      <c r="BE1" s="122" t="s">
        <v>13</v>
      </c>
      <c r="BF1" s="122" t="s">
        <v>14</v>
      </c>
      <c r="BG1" s="122" t="s">
        <v>15</v>
      </c>
      <c r="BH1" s="122" t="s">
        <v>34</v>
      </c>
      <c r="BI1" s="122" t="s">
        <v>145</v>
      </c>
      <c r="BJ1" s="122" t="s">
        <v>35</v>
      </c>
      <c r="BK1" s="122" t="s">
        <v>144</v>
      </c>
      <c r="BL1" s="122" t="s">
        <v>81</v>
      </c>
      <c r="BM1" s="122" t="s">
        <v>143</v>
      </c>
      <c r="BN1" s="122" t="s">
        <v>142</v>
      </c>
      <c r="BO1" s="122" t="s">
        <v>141</v>
      </c>
    </row>
    <row r="2" spans="1:67">
      <c r="A2" s="122" t="s">
        <v>140</v>
      </c>
      <c r="B2" s="71" t="s">
        <v>80</v>
      </c>
      <c r="C2" s="122">
        <v>1</v>
      </c>
      <c r="D2" s="122" t="s">
        <v>139</v>
      </c>
      <c r="E2" s="123">
        <v>0.48714120370370373</v>
      </c>
      <c r="F2" s="122">
        <v>9</v>
      </c>
      <c r="G2" s="122">
        <v>256</v>
      </c>
      <c r="H2" s="122">
        <v>10</v>
      </c>
      <c r="I2" s="122">
        <v>33512</v>
      </c>
      <c r="J2" s="122">
        <v>1024.008</v>
      </c>
      <c r="K2" s="122">
        <v>0</v>
      </c>
      <c r="L2" s="122" t="b">
        <v>1</v>
      </c>
      <c r="M2" s="122">
        <v>20.100000000000001</v>
      </c>
      <c r="N2" s="122">
        <v>52</v>
      </c>
      <c r="O2" s="122" t="s">
        <v>138</v>
      </c>
      <c r="P2" s="122">
        <v>261</v>
      </c>
      <c r="Q2" s="122">
        <v>289</v>
      </c>
      <c r="R2" s="122">
        <v>685</v>
      </c>
      <c r="S2" s="122">
        <v>727</v>
      </c>
      <c r="T2" s="122">
        <v>917</v>
      </c>
      <c r="U2" s="122">
        <v>1141</v>
      </c>
      <c r="V2" s="122">
        <v>331</v>
      </c>
      <c r="W2" s="122">
        <v>936</v>
      </c>
      <c r="X2" s="122">
        <v>1029</v>
      </c>
      <c r="Y2" s="122">
        <v>734</v>
      </c>
      <c r="Z2" s="122">
        <v>95</v>
      </c>
      <c r="AA2" s="122">
        <v>56</v>
      </c>
      <c r="AB2" s="122">
        <v>1727</v>
      </c>
      <c r="AC2" s="122">
        <v>9.9500000000000001E-4</v>
      </c>
      <c r="AD2" s="122">
        <v>1.1019999999999999E-3</v>
      </c>
      <c r="AE2" s="122">
        <v>2.611E-3</v>
      </c>
      <c r="AF2" s="122">
        <v>2.771E-3</v>
      </c>
      <c r="AG2" s="122">
        <v>3.4949999999999998E-3</v>
      </c>
      <c r="AH2" s="122">
        <v>4.3489999999999996E-3</v>
      </c>
      <c r="AI2" s="122">
        <v>1.2620000000000001E-3</v>
      </c>
      <c r="AJ2" s="122">
        <v>3.568E-3</v>
      </c>
      <c r="AK2" s="122">
        <v>3.9220000000000001E-3</v>
      </c>
      <c r="AL2" s="122">
        <v>2.7980000000000001E-3</v>
      </c>
      <c r="AM2" s="122">
        <v>3.6200000000000002E-4</v>
      </c>
      <c r="AN2" s="122">
        <v>2.13E-4</v>
      </c>
      <c r="AO2" s="122">
        <v>6.5830000000000003E-3</v>
      </c>
      <c r="AP2" s="122">
        <v>6.2000000000000003E-5</v>
      </c>
      <c r="AQ2" s="122">
        <v>7.7999999999999999E-5</v>
      </c>
      <c r="AR2" s="122">
        <v>1.5300000000000001E-4</v>
      </c>
      <c r="AS2" s="122">
        <v>2.0000000000000001E-4</v>
      </c>
      <c r="AT2" s="122">
        <v>2.05E-4</v>
      </c>
      <c r="AU2" s="122">
        <v>2.3800000000000001E-4</v>
      </c>
      <c r="AV2" s="122">
        <v>6.2000000000000003E-5</v>
      </c>
      <c r="AW2" s="122">
        <v>1.9599999999999999E-4</v>
      </c>
      <c r="AX2" s="122">
        <v>1.8000000000000001E-4</v>
      </c>
      <c r="AY2" s="122">
        <v>1.27E-4</v>
      </c>
      <c r="AZ2" s="122">
        <v>1.9000000000000001E-5</v>
      </c>
      <c r="BA2" s="122">
        <v>1.0000000000000001E-5</v>
      </c>
      <c r="BB2" s="122">
        <v>3.1500000000000001E-4</v>
      </c>
      <c r="BC2" s="122" t="s">
        <v>90</v>
      </c>
      <c r="BD2" s="122">
        <v>23.31</v>
      </c>
      <c r="BE2" s="122">
        <v>1.984E-2</v>
      </c>
      <c r="BF2" s="122">
        <v>2.1343000000000001E-2</v>
      </c>
      <c r="BG2" s="122">
        <v>2.7314999999999999E-2</v>
      </c>
      <c r="BH2" s="122">
        <v>0.28964800000000002</v>
      </c>
      <c r="BI2" s="122" t="b">
        <v>1</v>
      </c>
      <c r="BJ2" s="122">
        <v>0.311583</v>
      </c>
      <c r="BK2" s="122" t="b">
        <v>1</v>
      </c>
      <c r="BL2" s="122">
        <v>0.19278999999999999</v>
      </c>
      <c r="BM2" s="122">
        <v>-1.8246999999999999E-2</v>
      </c>
      <c r="BN2" s="122">
        <v>-5.8304000000000002E-2</v>
      </c>
    </row>
    <row r="3" spans="1:67">
      <c r="A3" s="122" t="s">
        <v>140</v>
      </c>
      <c r="B3" s="70" t="s">
        <v>17</v>
      </c>
      <c r="C3" s="122">
        <v>2</v>
      </c>
      <c r="D3" s="122" t="s">
        <v>139</v>
      </c>
      <c r="E3" s="123">
        <v>0.48737268518518517</v>
      </c>
      <c r="F3" s="122">
        <v>9</v>
      </c>
      <c r="G3" s="122">
        <v>256</v>
      </c>
      <c r="H3" s="122">
        <v>9</v>
      </c>
      <c r="I3" s="122">
        <v>33074</v>
      </c>
      <c r="J3" s="122">
        <v>918.75</v>
      </c>
      <c r="K3" s="122">
        <v>0</v>
      </c>
      <c r="L3" s="122" t="b">
        <v>1</v>
      </c>
      <c r="M3" s="122">
        <v>20.100000000000001</v>
      </c>
      <c r="N3" s="122">
        <v>52</v>
      </c>
      <c r="O3" s="122" t="s">
        <v>138</v>
      </c>
      <c r="P3" s="122">
        <v>5061</v>
      </c>
      <c r="Q3" s="122">
        <v>5547</v>
      </c>
      <c r="R3" s="122">
        <v>13176</v>
      </c>
      <c r="S3" s="122">
        <v>13715</v>
      </c>
      <c r="T3" s="122">
        <v>20156</v>
      </c>
      <c r="U3" s="122">
        <v>37001</v>
      </c>
      <c r="V3" s="122">
        <v>8580</v>
      </c>
      <c r="W3" s="122">
        <v>39094</v>
      </c>
      <c r="X3" s="122">
        <v>49588</v>
      </c>
      <c r="Y3" s="122">
        <v>32338</v>
      </c>
      <c r="Z3" s="122">
        <v>4443</v>
      </c>
      <c r="AA3" s="122">
        <v>2854</v>
      </c>
      <c r="AB3" s="122">
        <v>55882</v>
      </c>
      <c r="AC3" s="122">
        <v>2.1500999999999999E-2</v>
      </c>
      <c r="AD3" s="122">
        <v>2.3564999999999999E-2</v>
      </c>
      <c r="AE3" s="122">
        <v>5.5975999999999998E-2</v>
      </c>
      <c r="AF3" s="122">
        <v>5.8264999999999997E-2</v>
      </c>
      <c r="AG3" s="122">
        <v>8.5628999999999997E-2</v>
      </c>
      <c r="AH3" s="122">
        <v>0.157191</v>
      </c>
      <c r="AI3" s="122">
        <v>3.6450000000000003E-2</v>
      </c>
      <c r="AJ3" s="122">
        <v>0.16608300000000001</v>
      </c>
      <c r="AK3" s="122">
        <v>0.21066499999999999</v>
      </c>
      <c r="AL3" s="122">
        <v>0.137382</v>
      </c>
      <c r="AM3" s="122">
        <v>1.8874999999999999E-2</v>
      </c>
      <c r="AN3" s="122">
        <v>1.2125E-2</v>
      </c>
      <c r="AO3" s="122">
        <v>0.237404</v>
      </c>
      <c r="AP3" s="122">
        <v>2.188E-2</v>
      </c>
      <c r="AQ3" s="122">
        <v>2.4126000000000002E-2</v>
      </c>
      <c r="AR3" s="122">
        <v>5.6727E-2</v>
      </c>
      <c r="AS3" s="122">
        <v>5.9657000000000002E-2</v>
      </c>
      <c r="AT3" s="122">
        <v>8.7389999999999995E-2</v>
      </c>
      <c r="AU3" s="122">
        <v>0.16186</v>
      </c>
      <c r="AV3" s="122">
        <v>3.7123999999999997E-2</v>
      </c>
      <c r="AW3" s="122">
        <v>0.17194100000000001</v>
      </c>
      <c r="AX3" s="122">
        <v>0.21687300000000001</v>
      </c>
      <c r="AY3" s="122">
        <v>0.14144799999999999</v>
      </c>
      <c r="AZ3" s="122">
        <v>1.9698E-2</v>
      </c>
      <c r="BA3" s="122">
        <v>1.2435E-2</v>
      </c>
      <c r="BB3" s="122">
        <v>0.24305399999999999</v>
      </c>
      <c r="BC3" s="122" t="s">
        <v>90</v>
      </c>
      <c r="BD3" s="122">
        <v>23.38</v>
      </c>
      <c r="BE3" s="122">
        <v>11.8673</v>
      </c>
      <c r="BF3" s="122">
        <v>10.801235</v>
      </c>
      <c r="BG3" s="122">
        <v>7.4599630000000001</v>
      </c>
      <c r="BH3" s="122">
        <v>0.39389000000000002</v>
      </c>
      <c r="BI3" s="122" t="b">
        <v>1</v>
      </c>
      <c r="BJ3" s="122">
        <v>0.35850599999999999</v>
      </c>
      <c r="BK3" s="122" t="b">
        <v>1</v>
      </c>
      <c r="BL3" s="122">
        <v>39.243662999999998</v>
      </c>
      <c r="BM3" s="122">
        <v>11.785513</v>
      </c>
      <c r="BN3" s="122">
        <v>13.409599</v>
      </c>
    </row>
    <row r="4" spans="1:67">
      <c r="A4" s="122" t="s">
        <v>140</v>
      </c>
      <c r="B4" s="70" t="s">
        <v>18</v>
      </c>
      <c r="C4" s="122">
        <v>3</v>
      </c>
      <c r="D4" s="122" t="s">
        <v>139</v>
      </c>
      <c r="E4" s="123">
        <v>0.48741898148148149</v>
      </c>
      <c r="F4" s="122">
        <v>9</v>
      </c>
      <c r="G4" s="122">
        <v>256</v>
      </c>
      <c r="H4" s="122">
        <v>1</v>
      </c>
      <c r="I4" s="122">
        <v>48335</v>
      </c>
      <c r="J4" s="122">
        <v>268.53300000000002</v>
      </c>
      <c r="K4" s="122">
        <v>0</v>
      </c>
      <c r="L4" s="122" t="b">
        <v>1</v>
      </c>
      <c r="M4" s="122">
        <v>20.100000000000001</v>
      </c>
      <c r="N4" s="122">
        <v>52</v>
      </c>
      <c r="O4" s="122" t="s">
        <v>138</v>
      </c>
      <c r="P4" s="122">
        <v>3903</v>
      </c>
      <c r="Q4" s="122">
        <v>4707</v>
      </c>
      <c r="R4" s="122">
        <v>12936</v>
      </c>
      <c r="S4" s="122">
        <v>15058</v>
      </c>
      <c r="T4" s="122">
        <v>20795</v>
      </c>
      <c r="U4" s="122">
        <v>33685</v>
      </c>
      <c r="V4" s="122">
        <v>7050</v>
      </c>
      <c r="W4" s="122">
        <v>36723</v>
      </c>
      <c r="X4" s="122">
        <v>51111</v>
      </c>
      <c r="Y4" s="122">
        <v>37014</v>
      </c>
      <c r="Z4" s="122">
        <v>5062</v>
      </c>
      <c r="AA4" s="122">
        <v>3141</v>
      </c>
      <c r="AB4" s="122">
        <v>55814</v>
      </c>
      <c r="AC4" s="122">
        <v>5.6730000000000003E-2</v>
      </c>
      <c r="AD4" s="122">
        <v>6.8416000000000005E-2</v>
      </c>
      <c r="AE4" s="122">
        <v>0.188025</v>
      </c>
      <c r="AF4" s="122">
        <v>0.21886800000000001</v>
      </c>
      <c r="AG4" s="122">
        <v>0.302255</v>
      </c>
      <c r="AH4" s="122">
        <v>0.48961100000000002</v>
      </c>
      <c r="AI4" s="122">
        <v>0.10247199999999999</v>
      </c>
      <c r="AJ4" s="122">
        <v>0.53376800000000002</v>
      </c>
      <c r="AK4" s="122">
        <v>0.74289799999999995</v>
      </c>
      <c r="AL4" s="122">
        <v>0.53799799999999998</v>
      </c>
      <c r="AM4" s="122">
        <v>7.3576000000000003E-2</v>
      </c>
      <c r="AN4" s="122">
        <v>4.5654E-2</v>
      </c>
      <c r="AO4" s="122">
        <v>0.81125599999999998</v>
      </c>
      <c r="AP4" s="122">
        <v>5.9469000000000001E-2</v>
      </c>
      <c r="AQ4" s="122">
        <v>7.2295999999999999E-2</v>
      </c>
      <c r="AR4" s="122">
        <v>0.19709499999999999</v>
      </c>
      <c r="AS4" s="122">
        <v>0.23230400000000001</v>
      </c>
      <c r="AT4" s="122">
        <v>0.31788</v>
      </c>
      <c r="AU4" s="122">
        <v>0.51389200000000002</v>
      </c>
      <c r="AV4" s="122">
        <v>0.106777</v>
      </c>
      <c r="AW4" s="122">
        <v>0.56095200000000001</v>
      </c>
      <c r="AX4" s="122">
        <v>0.77518500000000001</v>
      </c>
      <c r="AY4" s="122">
        <v>0.56249499999999997</v>
      </c>
      <c r="AZ4" s="122">
        <v>7.7899999999999997E-2</v>
      </c>
      <c r="BA4" s="122">
        <v>4.7440000000000003E-2</v>
      </c>
      <c r="BB4" s="122">
        <v>0.84732099999999999</v>
      </c>
      <c r="BC4" s="122" t="s">
        <v>90</v>
      </c>
      <c r="BD4" s="122">
        <v>23.38</v>
      </c>
      <c r="BE4" s="122">
        <v>38.614877999999997</v>
      </c>
      <c r="BF4" s="122">
        <v>35.433512999999998</v>
      </c>
      <c r="BG4" s="122">
        <v>25.902929</v>
      </c>
      <c r="BH4" s="122">
        <v>0.38633699999999999</v>
      </c>
      <c r="BI4" s="122" t="b">
        <v>1</v>
      </c>
      <c r="BJ4" s="122">
        <v>0.35450799999999999</v>
      </c>
      <c r="BK4" s="122" t="b">
        <v>1</v>
      </c>
      <c r="BL4" s="122">
        <v>66.084796999999995</v>
      </c>
      <c r="BM4" s="122">
        <v>16.504726999999999</v>
      </c>
      <c r="BN4" s="122">
        <v>17.600321000000001</v>
      </c>
    </row>
    <row r="5" spans="1:67">
      <c r="A5" s="122" t="s">
        <v>140</v>
      </c>
      <c r="B5" s="70" t="s">
        <v>19</v>
      </c>
      <c r="C5" s="122">
        <v>4</v>
      </c>
      <c r="D5" s="122" t="s">
        <v>139</v>
      </c>
      <c r="E5" s="123">
        <v>0.4874768518518518</v>
      </c>
      <c r="F5" s="122">
        <v>9</v>
      </c>
      <c r="G5" s="122">
        <v>256</v>
      </c>
      <c r="H5" s="122">
        <v>5</v>
      </c>
      <c r="I5" s="122">
        <v>34053</v>
      </c>
      <c r="J5" s="122">
        <v>567.56700000000001</v>
      </c>
      <c r="K5" s="122">
        <v>0</v>
      </c>
      <c r="L5" s="122" t="b">
        <v>1</v>
      </c>
      <c r="M5" s="122">
        <v>20.100000000000001</v>
      </c>
      <c r="N5" s="122">
        <v>52</v>
      </c>
      <c r="O5" s="122" t="s">
        <v>138</v>
      </c>
      <c r="P5" s="122">
        <v>11375</v>
      </c>
      <c r="Q5" s="122">
        <v>13911</v>
      </c>
      <c r="R5" s="122">
        <v>34380</v>
      </c>
      <c r="S5" s="122">
        <v>32781</v>
      </c>
      <c r="T5" s="122">
        <v>32249</v>
      </c>
      <c r="U5" s="122">
        <v>35624</v>
      </c>
      <c r="V5" s="122">
        <v>10159</v>
      </c>
      <c r="W5" s="122">
        <v>25787</v>
      </c>
      <c r="X5" s="122">
        <v>27673</v>
      </c>
      <c r="Y5" s="122">
        <v>18911</v>
      </c>
      <c r="Z5" s="122">
        <v>3685</v>
      </c>
      <c r="AA5" s="122">
        <v>2130</v>
      </c>
      <c r="AB5" s="122">
        <v>55829</v>
      </c>
      <c r="AC5" s="122">
        <v>7.8225000000000003E-2</v>
      </c>
      <c r="AD5" s="122">
        <v>9.5665E-2</v>
      </c>
      <c r="AE5" s="122">
        <v>0.23643</v>
      </c>
      <c r="AF5" s="122">
        <v>0.22543299999999999</v>
      </c>
      <c r="AG5" s="122">
        <v>0.221775</v>
      </c>
      <c r="AH5" s="122">
        <v>0.24498400000000001</v>
      </c>
      <c r="AI5" s="122">
        <v>6.9862999999999995E-2</v>
      </c>
      <c r="AJ5" s="122">
        <v>0.17733599999999999</v>
      </c>
      <c r="AK5" s="122">
        <v>0.190306</v>
      </c>
      <c r="AL5" s="122">
        <v>0.13005</v>
      </c>
      <c r="AM5" s="122">
        <v>2.5342E-2</v>
      </c>
      <c r="AN5" s="122">
        <v>1.4648E-2</v>
      </c>
      <c r="AO5" s="122">
        <v>0.38393300000000002</v>
      </c>
      <c r="AP5" s="122">
        <v>8.2405000000000006E-2</v>
      </c>
      <c r="AQ5" s="122">
        <v>0.101561</v>
      </c>
      <c r="AR5" s="122">
        <v>0.24854899999999999</v>
      </c>
      <c r="AS5" s="122">
        <v>0.23936199999999999</v>
      </c>
      <c r="AT5" s="122">
        <v>0.23224900000000001</v>
      </c>
      <c r="AU5" s="122">
        <v>0.25483299999999998</v>
      </c>
      <c r="AV5" s="122">
        <v>7.2373999999999994E-2</v>
      </c>
      <c r="AW5" s="122">
        <v>0.18384700000000001</v>
      </c>
      <c r="AX5" s="122">
        <v>0.195516</v>
      </c>
      <c r="AY5" s="122">
        <v>0.133742</v>
      </c>
      <c r="AZ5" s="122">
        <v>2.6578000000000001E-2</v>
      </c>
      <c r="BA5" s="122">
        <v>1.507E-2</v>
      </c>
      <c r="BB5" s="122">
        <v>0.39734999999999998</v>
      </c>
      <c r="BC5" s="122" t="s">
        <v>90</v>
      </c>
      <c r="BD5" s="122">
        <v>23.44</v>
      </c>
      <c r="BE5" s="122">
        <v>18.184214999999998</v>
      </c>
      <c r="BF5" s="122">
        <v>19.274370000000001</v>
      </c>
      <c r="BG5" s="122">
        <v>35.675888999999998</v>
      </c>
      <c r="BH5" s="122">
        <v>0.248641</v>
      </c>
      <c r="BI5" s="122" t="b">
        <v>1</v>
      </c>
      <c r="BJ5" s="122">
        <v>0.26354699999999998</v>
      </c>
      <c r="BK5" s="122" t="b">
        <v>1</v>
      </c>
      <c r="BL5" s="122">
        <v>51.006672000000002</v>
      </c>
      <c r="BM5" s="122">
        <v>-0.71381600000000001</v>
      </c>
      <c r="BN5" s="122">
        <v>-22.351347000000001</v>
      </c>
    </row>
    <row r="6" spans="1:67">
      <c r="A6" s="122" t="s">
        <v>140</v>
      </c>
      <c r="B6" s="70" t="s">
        <v>20</v>
      </c>
      <c r="C6" s="122">
        <v>5</v>
      </c>
      <c r="D6" s="122" t="s">
        <v>139</v>
      </c>
      <c r="E6" s="123">
        <v>0.48754629629629626</v>
      </c>
      <c r="F6" s="122">
        <v>9</v>
      </c>
      <c r="G6" s="122">
        <v>256</v>
      </c>
      <c r="H6" s="122">
        <v>9</v>
      </c>
      <c r="I6" s="122">
        <v>34548</v>
      </c>
      <c r="J6" s="122">
        <v>959.69399999999996</v>
      </c>
      <c r="K6" s="122">
        <v>0</v>
      </c>
      <c r="L6" s="122" t="b">
        <v>1</v>
      </c>
      <c r="M6" s="122">
        <v>20.100000000000001</v>
      </c>
      <c r="N6" s="122">
        <v>52</v>
      </c>
      <c r="O6" s="122" t="s">
        <v>138</v>
      </c>
      <c r="P6" s="122">
        <v>4524</v>
      </c>
      <c r="Q6" s="122">
        <v>5045</v>
      </c>
      <c r="R6" s="122">
        <v>14310</v>
      </c>
      <c r="S6" s="122">
        <v>16183</v>
      </c>
      <c r="T6" s="122">
        <v>37196</v>
      </c>
      <c r="U6" s="122">
        <v>46422</v>
      </c>
      <c r="V6" s="122">
        <v>15176</v>
      </c>
      <c r="W6" s="122">
        <v>34950</v>
      </c>
      <c r="X6" s="122">
        <v>35999</v>
      </c>
      <c r="Y6" s="122">
        <v>23774</v>
      </c>
      <c r="Z6" s="122">
        <v>3483</v>
      </c>
      <c r="AA6" s="122">
        <v>2376</v>
      </c>
      <c r="AB6" s="122">
        <v>55878</v>
      </c>
      <c r="AC6" s="122">
        <v>1.8398999999999999E-2</v>
      </c>
      <c r="AD6" s="122">
        <v>2.0518000000000002E-2</v>
      </c>
      <c r="AE6" s="122">
        <v>5.8200000000000002E-2</v>
      </c>
      <c r="AF6" s="122">
        <v>6.5817000000000001E-2</v>
      </c>
      <c r="AG6" s="122">
        <v>0.151278</v>
      </c>
      <c r="AH6" s="122">
        <v>0.188801</v>
      </c>
      <c r="AI6" s="122">
        <v>6.1721999999999999E-2</v>
      </c>
      <c r="AJ6" s="122">
        <v>0.14214299999999999</v>
      </c>
      <c r="AK6" s="122">
        <v>0.14641000000000001</v>
      </c>
      <c r="AL6" s="122">
        <v>9.6689999999999998E-2</v>
      </c>
      <c r="AM6" s="122">
        <v>1.4166E-2</v>
      </c>
      <c r="AN6" s="122">
        <v>9.6629999999999997E-3</v>
      </c>
      <c r="AO6" s="122">
        <v>0.22725899999999999</v>
      </c>
      <c r="AP6" s="122">
        <v>1.8571000000000001E-2</v>
      </c>
      <c r="AQ6" s="122">
        <v>2.0854000000000001E-2</v>
      </c>
      <c r="AR6" s="122">
        <v>5.9090999999999998E-2</v>
      </c>
      <c r="AS6" s="122">
        <v>6.7775000000000002E-2</v>
      </c>
      <c r="AT6" s="122">
        <v>0.15724099999999999</v>
      </c>
      <c r="AU6" s="122">
        <v>0.19533400000000001</v>
      </c>
      <c r="AV6" s="122">
        <v>6.3784999999999994E-2</v>
      </c>
      <c r="AW6" s="122">
        <v>0.14661299999999999</v>
      </c>
      <c r="AX6" s="122">
        <v>0.14946999999999999</v>
      </c>
      <c r="AY6" s="122">
        <v>9.8681000000000005E-2</v>
      </c>
      <c r="AZ6" s="122">
        <v>1.4687E-2</v>
      </c>
      <c r="BA6" s="122">
        <v>9.8659999999999998E-3</v>
      </c>
      <c r="BB6" s="122">
        <v>0.232372</v>
      </c>
      <c r="BC6" s="122" t="s">
        <v>90</v>
      </c>
      <c r="BD6" s="122">
        <v>23.5</v>
      </c>
      <c r="BE6" s="122">
        <v>10.95387</v>
      </c>
      <c r="BF6" s="122">
        <v>13.828175999999999</v>
      </c>
      <c r="BG6" s="122">
        <v>7.2837930000000002</v>
      </c>
      <c r="BH6" s="122">
        <v>0.34160600000000002</v>
      </c>
      <c r="BI6" s="122" t="b">
        <v>1</v>
      </c>
      <c r="BJ6" s="122">
        <v>0.43124299999999999</v>
      </c>
      <c r="BK6" s="122" t="b">
        <v>1</v>
      </c>
      <c r="BL6" s="122">
        <v>43.985500000000002</v>
      </c>
      <c r="BM6" s="122">
        <v>-15.237116</v>
      </c>
      <c r="BN6" s="122">
        <v>22.234529999999999</v>
      </c>
    </row>
    <row r="7" spans="1:67">
      <c r="A7" s="122" t="s">
        <v>140</v>
      </c>
      <c r="B7" s="70" t="s">
        <v>21</v>
      </c>
      <c r="C7" s="122">
        <v>6</v>
      </c>
      <c r="D7" s="122" t="s">
        <v>139</v>
      </c>
      <c r="E7" s="123">
        <v>0.48759259259259258</v>
      </c>
      <c r="F7" s="122">
        <v>9</v>
      </c>
      <c r="G7" s="122">
        <v>256</v>
      </c>
      <c r="H7" s="122">
        <v>2</v>
      </c>
      <c r="I7" s="122">
        <v>42638</v>
      </c>
      <c r="J7" s="122">
        <v>355.32499999999999</v>
      </c>
      <c r="K7" s="122">
        <v>0</v>
      </c>
      <c r="L7" s="122" t="b">
        <v>1</v>
      </c>
      <c r="M7" s="122">
        <v>20.100000000000001</v>
      </c>
      <c r="N7" s="122">
        <v>52</v>
      </c>
      <c r="O7" s="122" t="s">
        <v>138</v>
      </c>
      <c r="P7" s="122">
        <v>9655</v>
      </c>
      <c r="Q7" s="122">
        <v>11550</v>
      </c>
      <c r="R7" s="122">
        <v>26641</v>
      </c>
      <c r="S7" s="122">
        <v>24918</v>
      </c>
      <c r="T7" s="122">
        <v>24021</v>
      </c>
      <c r="U7" s="122">
        <v>28427</v>
      </c>
      <c r="V7" s="122">
        <v>7161</v>
      </c>
      <c r="W7" s="122">
        <v>25960</v>
      </c>
      <c r="X7" s="122">
        <v>43342</v>
      </c>
      <c r="Y7" s="122">
        <v>31958</v>
      </c>
      <c r="Z7" s="122">
        <v>5346</v>
      </c>
      <c r="AA7" s="122">
        <v>3013</v>
      </c>
      <c r="AB7" s="122">
        <v>55801</v>
      </c>
      <c r="AC7" s="122">
        <v>0.106057</v>
      </c>
      <c r="AD7" s="122">
        <v>0.12687300000000001</v>
      </c>
      <c r="AE7" s="122">
        <v>0.29264299999999999</v>
      </c>
      <c r="AF7" s="122">
        <v>0.27371600000000001</v>
      </c>
      <c r="AG7" s="122">
        <v>0.26386300000000001</v>
      </c>
      <c r="AH7" s="122">
        <v>0.31226100000000001</v>
      </c>
      <c r="AI7" s="122">
        <v>7.8660999999999995E-2</v>
      </c>
      <c r="AJ7" s="122">
        <v>0.28516200000000003</v>
      </c>
      <c r="AK7" s="122">
        <v>0.47609800000000002</v>
      </c>
      <c r="AL7" s="122">
        <v>0.35104800000000003</v>
      </c>
      <c r="AM7" s="122">
        <v>5.8723999999999998E-2</v>
      </c>
      <c r="AN7" s="122">
        <v>3.3097000000000001E-2</v>
      </c>
      <c r="AO7" s="122">
        <v>0.61295599999999995</v>
      </c>
      <c r="AP7" s="122">
        <v>0.11210100000000001</v>
      </c>
      <c r="AQ7" s="122">
        <v>0.135078</v>
      </c>
      <c r="AR7" s="122">
        <v>0.30830400000000002</v>
      </c>
      <c r="AS7" s="122">
        <v>0.29126600000000002</v>
      </c>
      <c r="AT7" s="122">
        <v>0.27703100000000003</v>
      </c>
      <c r="AU7" s="122">
        <v>0.32607900000000001</v>
      </c>
      <c r="AV7" s="122">
        <v>8.1656999999999993E-2</v>
      </c>
      <c r="AW7" s="122">
        <v>0.297927</v>
      </c>
      <c r="AX7" s="122">
        <v>0.49531199999999997</v>
      </c>
      <c r="AY7" s="122">
        <v>0.36601099999999998</v>
      </c>
      <c r="AZ7" s="122">
        <v>6.2096999999999999E-2</v>
      </c>
      <c r="BA7" s="122">
        <v>3.4329999999999999E-2</v>
      </c>
      <c r="BB7" s="122">
        <v>0.63851100000000005</v>
      </c>
      <c r="BC7" s="122" t="s">
        <v>90</v>
      </c>
      <c r="BD7" s="122">
        <v>23.69</v>
      </c>
      <c r="BE7" s="122">
        <v>25.534571</v>
      </c>
      <c r="BF7" s="122">
        <v>23.728852</v>
      </c>
      <c r="BG7" s="122">
        <v>44.714970999999998</v>
      </c>
      <c r="BH7" s="122">
        <v>0.27170699999999998</v>
      </c>
      <c r="BI7" s="122" t="b">
        <v>1</v>
      </c>
      <c r="BJ7" s="122">
        <v>0.25249300000000002</v>
      </c>
      <c r="BK7" s="122" t="b">
        <v>1</v>
      </c>
      <c r="BL7" s="122">
        <v>55.815286999999998</v>
      </c>
      <c r="BM7" s="122">
        <v>13.077864</v>
      </c>
      <c r="BN7" s="122">
        <v>-24.840593999999999</v>
      </c>
    </row>
    <row r="8" spans="1:67">
      <c r="A8" s="122" t="s">
        <v>140</v>
      </c>
      <c r="B8" s="70" t="s">
        <v>38</v>
      </c>
      <c r="C8" s="122">
        <v>7</v>
      </c>
      <c r="D8" s="122" t="s">
        <v>139</v>
      </c>
      <c r="E8" s="123">
        <v>0.4876388888888889</v>
      </c>
      <c r="F8" s="122">
        <v>9</v>
      </c>
      <c r="G8" s="122">
        <v>256</v>
      </c>
      <c r="H8" s="122">
        <v>2</v>
      </c>
      <c r="I8" s="122">
        <v>40573</v>
      </c>
      <c r="J8" s="122">
        <v>338.11700000000002</v>
      </c>
      <c r="K8" s="122">
        <v>0</v>
      </c>
      <c r="L8" s="122" t="b">
        <v>1</v>
      </c>
      <c r="M8" s="122">
        <v>20.100000000000001</v>
      </c>
      <c r="N8" s="122">
        <v>52</v>
      </c>
      <c r="O8" s="122" t="s">
        <v>138</v>
      </c>
      <c r="P8" s="122">
        <v>7746</v>
      </c>
      <c r="Q8" s="122">
        <v>9549</v>
      </c>
      <c r="R8" s="122">
        <v>28310</v>
      </c>
      <c r="S8" s="122">
        <v>31602</v>
      </c>
      <c r="T8" s="122">
        <v>47340</v>
      </c>
      <c r="U8" s="122">
        <v>46161</v>
      </c>
      <c r="V8" s="122">
        <v>15083</v>
      </c>
      <c r="W8" s="122">
        <v>27137</v>
      </c>
      <c r="X8" s="122">
        <v>19895</v>
      </c>
      <c r="Y8" s="122">
        <v>13339</v>
      </c>
      <c r="Z8" s="122">
        <v>2332</v>
      </c>
      <c r="AA8" s="122">
        <v>1998</v>
      </c>
      <c r="AB8" s="122">
        <v>55735</v>
      </c>
      <c r="AC8" s="122">
        <v>8.9417999999999997E-2</v>
      </c>
      <c r="AD8" s="122">
        <v>0.110231</v>
      </c>
      <c r="AE8" s="122">
        <v>0.32680300000000001</v>
      </c>
      <c r="AF8" s="122">
        <v>0.36480499999999999</v>
      </c>
      <c r="AG8" s="122">
        <v>0.54647999999999997</v>
      </c>
      <c r="AH8" s="122">
        <v>0.53286999999999995</v>
      </c>
      <c r="AI8" s="122">
        <v>0.17411399999999999</v>
      </c>
      <c r="AJ8" s="122">
        <v>0.31326199999999998</v>
      </c>
      <c r="AK8" s="122">
        <v>0.22966300000000001</v>
      </c>
      <c r="AL8" s="122">
        <v>0.15398200000000001</v>
      </c>
      <c r="AM8" s="122">
        <v>2.6919999999999999E-2</v>
      </c>
      <c r="AN8" s="122">
        <v>2.3064000000000001E-2</v>
      </c>
      <c r="AO8" s="122">
        <v>0.64339000000000002</v>
      </c>
      <c r="AP8" s="122">
        <v>9.4347E-2</v>
      </c>
      <c r="AQ8" s="122">
        <v>0.117205</v>
      </c>
      <c r="AR8" s="122">
        <v>0.34461599999999998</v>
      </c>
      <c r="AS8" s="122">
        <v>0.38918599999999998</v>
      </c>
      <c r="AT8" s="122">
        <v>0.57773600000000003</v>
      </c>
      <c r="AU8" s="122">
        <v>0.55970399999999998</v>
      </c>
      <c r="AV8" s="122">
        <v>0.18235899999999999</v>
      </c>
      <c r="AW8" s="122">
        <v>0.32765699999999998</v>
      </c>
      <c r="AX8" s="122">
        <v>0.23680200000000001</v>
      </c>
      <c r="AY8" s="122">
        <v>0.15889400000000001</v>
      </c>
      <c r="AZ8" s="122">
        <v>2.8257999999999998E-2</v>
      </c>
      <c r="BA8" s="122">
        <v>2.3855999999999999E-2</v>
      </c>
      <c r="BB8" s="122">
        <v>0.67055799999999999</v>
      </c>
      <c r="BC8" s="122" t="s">
        <v>90</v>
      </c>
      <c r="BD8" s="122">
        <v>23.75</v>
      </c>
      <c r="BE8" s="122">
        <v>31.530377999999999</v>
      </c>
      <c r="BF8" s="122">
        <v>43.511555999999999</v>
      </c>
      <c r="BG8" s="122">
        <v>46.733612999999998</v>
      </c>
      <c r="BH8" s="122">
        <v>0.25892199999999999</v>
      </c>
      <c r="BI8" s="122" t="b">
        <v>1</v>
      </c>
      <c r="BJ8" s="122">
        <v>0.35730899999999999</v>
      </c>
      <c r="BK8" s="122" t="b">
        <v>1</v>
      </c>
      <c r="BL8" s="122">
        <v>71.900807</v>
      </c>
      <c r="BM8" s="122">
        <v>-32.757292</v>
      </c>
      <c r="BN8" s="122">
        <v>0.68883499999999998</v>
      </c>
    </row>
    <row r="9" spans="1:67">
      <c r="A9" s="122" t="s">
        <v>140</v>
      </c>
      <c r="B9" s="70" t="s">
        <v>22</v>
      </c>
      <c r="C9" s="122">
        <v>8</v>
      </c>
      <c r="D9" s="122" t="s">
        <v>139</v>
      </c>
      <c r="E9" s="123">
        <v>0.48767361111111113</v>
      </c>
      <c r="F9" s="122">
        <v>9</v>
      </c>
      <c r="G9" s="122">
        <v>256</v>
      </c>
      <c r="H9" s="122">
        <v>1</v>
      </c>
      <c r="I9" s="122">
        <v>45596</v>
      </c>
      <c r="J9" s="122">
        <v>253.31700000000001</v>
      </c>
      <c r="K9" s="122">
        <v>0</v>
      </c>
      <c r="L9" s="122" t="b">
        <v>1</v>
      </c>
      <c r="M9" s="122">
        <v>20.100000000000001</v>
      </c>
      <c r="N9" s="122">
        <v>52</v>
      </c>
      <c r="O9" s="122" t="s">
        <v>138</v>
      </c>
      <c r="P9" s="122">
        <v>1658</v>
      </c>
      <c r="Q9" s="122">
        <v>2167</v>
      </c>
      <c r="R9" s="122">
        <v>4807</v>
      </c>
      <c r="S9" s="122">
        <v>5254</v>
      </c>
      <c r="T9" s="122">
        <v>18446</v>
      </c>
      <c r="U9" s="122">
        <v>41553</v>
      </c>
      <c r="V9" s="122">
        <v>10575</v>
      </c>
      <c r="W9" s="122">
        <v>44752</v>
      </c>
      <c r="X9" s="122">
        <v>53944</v>
      </c>
      <c r="Y9" s="122">
        <v>35271</v>
      </c>
      <c r="Z9" s="122">
        <v>4535</v>
      </c>
      <c r="AA9" s="122">
        <v>3084</v>
      </c>
      <c r="AB9" s="122">
        <v>55816</v>
      </c>
      <c r="AC9" s="122">
        <v>2.5547E-2</v>
      </c>
      <c r="AD9" s="122">
        <v>3.3389000000000002E-2</v>
      </c>
      <c r="AE9" s="122">
        <v>7.4066999999999994E-2</v>
      </c>
      <c r="AF9" s="122">
        <v>8.0953999999999998E-2</v>
      </c>
      <c r="AG9" s="122">
        <v>0.28421800000000003</v>
      </c>
      <c r="AH9" s="122">
        <v>0.64025299999999996</v>
      </c>
      <c r="AI9" s="122">
        <v>0.162941</v>
      </c>
      <c r="AJ9" s="122">
        <v>0.68954300000000002</v>
      </c>
      <c r="AK9" s="122">
        <v>0.83117399999999997</v>
      </c>
      <c r="AL9" s="122">
        <v>0.54345900000000003</v>
      </c>
      <c r="AM9" s="122">
        <v>6.9875999999999994E-2</v>
      </c>
      <c r="AN9" s="122">
        <v>4.7518999999999999E-2</v>
      </c>
      <c r="AO9" s="122">
        <v>0.86001799999999995</v>
      </c>
      <c r="AP9" s="122">
        <v>2.6197000000000002E-2</v>
      </c>
      <c r="AQ9" s="122">
        <v>3.4676999999999999E-2</v>
      </c>
      <c r="AR9" s="122">
        <v>7.5956999999999997E-2</v>
      </c>
      <c r="AS9" s="122">
        <v>8.4046999999999997E-2</v>
      </c>
      <c r="AT9" s="122">
        <v>0.29868899999999998</v>
      </c>
      <c r="AU9" s="122">
        <v>0.67342199999999997</v>
      </c>
      <c r="AV9" s="122">
        <v>0.170571</v>
      </c>
      <c r="AW9" s="122">
        <v>0.72576200000000002</v>
      </c>
      <c r="AX9" s="122">
        <v>0.867788</v>
      </c>
      <c r="AY9" s="122">
        <v>0.56823500000000005</v>
      </c>
      <c r="AZ9" s="122">
        <v>7.3962E-2</v>
      </c>
      <c r="BA9" s="122">
        <v>4.9387E-2</v>
      </c>
      <c r="BB9" s="122">
        <v>0.89866800000000002</v>
      </c>
      <c r="BC9" s="122" t="s">
        <v>90</v>
      </c>
      <c r="BD9" s="122">
        <v>23.81</v>
      </c>
      <c r="BE9" s="122">
        <v>47.218888</v>
      </c>
      <c r="BF9" s="122">
        <v>44.191963999999999</v>
      </c>
      <c r="BG9" s="122">
        <v>7.8811270000000002</v>
      </c>
      <c r="BH9" s="122">
        <v>0.47555599999999998</v>
      </c>
      <c r="BI9" s="122" t="b">
        <v>1</v>
      </c>
      <c r="BJ9" s="122">
        <v>0.44507099999999999</v>
      </c>
      <c r="BK9" s="122" t="b">
        <v>1</v>
      </c>
      <c r="BL9" s="122">
        <v>72.356620000000007</v>
      </c>
      <c r="BM9" s="122">
        <v>15.153047000000001</v>
      </c>
      <c r="BN9" s="122">
        <v>68.988907999999995</v>
      </c>
    </row>
    <row r="10" spans="1:67">
      <c r="A10" s="122" t="s">
        <v>140</v>
      </c>
      <c r="B10" s="70" t="s">
        <v>39</v>
      </c>
      <c r="C10" s="122">
        <v>9</v>
      </c>
      <c r="D10" s="122" t="s">
        <v>139</v>
      </c>
      <c r="E10" s="123">
        <v>0.48771990740740739</v>
      </c>
      <c r="F10" s="122">
        <v>9</v>
      </c>
      <c r="G10" s="122">
        <v>256</v>
      </c>
      <c r="H10" s="122">
        <v>2</v>
      </c>
      <c r="I10" s="122">
        <v>39529</v>
      </c>
      <c r="J10" s="122">
        <v>329.41699999999997</v>
      </c>
      <c r="K10" s="122">
        <v>0</v>
      </c>
      <c r="L10" s="122" t="b">
        <v>1</v>
      </c>
      <c r="M10" s="122">
        <v>20.100000000000001</v>
      </c>
      <c r="N10" s="122">
        <v>52</v>
      </c>
      <c r="O10" s="122" t="s">
        <v>138</v>
      </c>
      <c r="P10" s="122">
        <v>2134</v>
      </c>
      <c r="Q10" s="122">
        <v>2757</v>
      </c>
      <c r="R10" s="122">
        <v>8720</v>
      </c>
      <c r="S10" s="122">
        <v>10254</v>
      </c>
      <c r="T10" s="122">
        <v>40971</v>
      </c>
      <c r="U10" s="122">
        <v>51100</v>
      </c>
      <c r="V10" s="122">
        <v>16838</v>
      </c>
      <c r="W10" s="122">
        <v>37821</v>
      </c>
      <c r="X10" s="122">
        <v>34330</v>
      </c>
      <c r="Y10" s="122">
        <v>24572</v>
      </c>
      <c r="Z10" s="122">
        <v>3454</v>
      </c>
      <c r="AA10" s="122">
        <v>2499</v>
      </c>
      <c r="AB10" s="122">
        <v>55793</v>
      </c>
      <c r="AC10" s="122">
        <v>2.5284999999999998E-2</v>
      </c>
      <c r="AD10" s="122">
        <v>3.2667000000000002E-2</v>
      </c>
      <c r="AE10" s="122">
        <v>0.10332</v>
      </c>
      <c r="AF10" s="122">
        <v>0.12149600000000001</v>
      </c>
      <c r="AG10" s="122">
        <v>0.48544900000000002</v>
      </c>
      <c r="AH10" s="122">
        <v>0.605464</v>
      </c>
      <c r="AI10" s="122">
        <v>0.19950699999999999</v>
      </c>
      <c r="AJ10" s="122">
        <v>0.44812600000000002</v>
      </c>
      <c r="AK10" s="122">
        <v>0.40676299999999999</v>
      </c>
      <c r="AL10" s="122">
        <v>0.29114400000000001</v>
      </c>
      <c r="AM10" s="122">
        <v>4.0925000000000003E-2</v>
      </c>
      <c r="AN10" s="122">
        <v>2.9610000000000001E-2</v>
      </c>
      <c r="AO10" s="122">
        <v>0.66106900000000002</v>
      </c>
      <c r="AP10" s="122">
        <v>2.5918E-2</v>
      </c>
      <c r="AQ10" s="122">
        <v>3.3901000000000001E-2</v>
      </c>
      <c r="AR10" s="122">
        <v>0.107054</v>
      </c>
      <c r="AS10" s="122">
        <v>0.12762899999999999</v>
      </c>
      <c r="AT10" s="122">
        <v>0.512799</v>
      </c>
      <c r="AU10" s="122">
        <v>0.63658000000000003</v>
      </c>
      <c r="AV10" s="122">
        <v>0.209149</v>
      </c>
      <c r="AW10" s="122">
        <v>0.47034300000000001</v>
      </c>
      <c r="AX10" s="122">
        <v>0.42258000000000001</v>
      </c>
      <c r="AY10" s="122">
        <v>0.30305199999999999</v>
      </c>
      <c r="AZ10" s="122">
        <v>4.3159000000000003E-2</v>
      </c>
      <c r="BA10" s="122">
        <v>3.0689999999999999E-2</v>
      </c>
      <c r="BB10" s="122">
        <v>0.68917399999999995</v>
      </c>
      <c r="BC10" s="122" t="s">
        <v>90</v>
      </c>
      <c r="BD10" s="122">
        <v>23.81</v>
      </c>
      <c r="BE10" s="122">
        <v>35.514028000000003</v>
      </c>
      <c r="BF10" s="122">
        <v>46.529772000000001</v>
      </c>
      <c r="BG10" s="122">
        <v>12.008646000000001</v>
      </c>
      <c r="BH10" s="122">
        <v>0.37759799999999999</v>
      </c>
      <c r="BI10" s="122" t="b">
        <v>1</v>
      </c>
      <c r="BJ10" s="122">
        <v>0.494722</v>
      </c>
      <c r="BK10" s="122" t="b">
        <v>1</v>
      </c>
      <c r="BL10" s="122">
        <v>73.887981999999994</v>
      </c>
      <c r="BM10" s="122">
        <v>-27.319955</v>
      </c>
      <c r="BN10" s="122">
        <v>59.066904000000001</v>
      </c>
    </row>
    <row r="11" spans="1:67">
      <c r="A11" s="122" t="s">
        <v>140</v>
      </c>
      <c r="B11" s="70" t="s">
        <v>23</v>
      </c>
      <c r="C11" s="122">
        <v>10</v>
      </c>
      <c r="D11" s="122" t="s">
        <v>139</v>
      </c>
      <c r="E11" s="123">
        <v>0.48778935185185185</v>
      </c>
      <c r="F11" s="122">
        <v>9</v>
      </c>
      <c r="G11" s="122">
        <v>256</v>
      </c>
      <c r="H11" s="122">
        <v>10</v>
      </c>
      <c r="I11" s="122">
        <v>32924</v>
      </c>
      <c r="J11" s="122">
        <v>1006.042</v>
      </c>
      <c r="K11" s="122">
        <v>0</v>
      </c>
      <c r="L11" s="122" t="b">
        <v>1</v>
      </c>
      <c r="M11" s="122">
        <v>20.100000000000001</v>
      </c>
      <c r="N11" s="122">
        <v>52</v>
      </c>
      <c r="O11" s="122" t="s">
        <v>138</v>
      </c>
      <c r="P11" s="122">
        <v>13108</v>
      </c>
      <c r="Q11" s="122">
        <v>12696</v>
      </c>
      <c r="R11" s="122">
        <v>23383</v>
      </c>
      <c r="S11" s="122">
        <v>19139</v>
      </c>
      <c r="T11" s="122">
        <v>16275</v>
      </c>
      <c r="U11" s="122">
        <v>24526</v>
      </c>
      <c r="V11" s="122">
        <v>5341</v>
      </c>
      <c r="W11" s="122">
        <v>27051</v>
      </c>
      <c r="X11" s="122">
        <v>47571</v>
      </c>
      <c r="Y11" s="122">
        <v>36369</v>
      </c>
      <c r="Z11" s="122">
        <v>7961</v>
      </c>
      <c r="AA11" s="122">
        <v>3993</v>
      </c>
      <c r="AB11" s="122">
        <v>55861</v>
      </c>
      <c r="AC11" s="122">
        <v>5.0854999999999997E-2</v>
      </c>
      <c r="AD11" s="122">
        <v>4.9257000000000002E-2</v>
      </c>
      <c r="AE11" s="122">
        <v>9.0718999999999994E-2</v>
      </c>
      <c r="AF11" s="122">
        <v>7.4253E-2</v>
      </c>
      <c r="AG11" s="122">
        <v>6.3142000000000004E-2</v>
      </c>
      <c r="AH11" s="122">
        <v>9.5153000000000001E-2</v>
      </c>
      <c r="AI11" s="122">
        <v>2.0721E-2</v>
      </c>
      <c r="AJ11" s="122">
        <v>0.104949</v>
      </c>
      <c r="AK11" s="122">
        <v>0.184561</v>
      </c>
      <c r="AL11" s="122">
        <v>0.1411</v>
      </c>
      <c r="AM11" s="122">
        <v>3.0886E-2</v>
      </c>
      <c r="AN11" s="122">
        <v>1.5492000000000001E-2</v>
      </c>
      <c r="AO11" s="122">
        <v>0.216723</v>
      </c>
      <c r="AP11" s="122">
        <v>5.3200999999999998E-2</v>
      </c>
      <c r="AQ11" s="122">
        <v>5.1718E-2</v>
      </c>
      <c r="AR11" s="122">
        <v>9.3659000000000006E-2</v>
      </c>
      <c r="AS11" s="122">
        <v>7.6842999999999995E-2</v>
      </c>
      <c r="AT11" s="122">
        <v>6.3464000000000007E-2</v>
      </c>
      <c r="AU11" s="122">
        <v>9.6161999999999997E-2</v>
      </c>
      <c r="AV11" s="122">
        <v>2.053E-2</v>
      </c>
      <c r="AW11" s="122">
        <v>0.107262</v>
      </c>
      <c r="AX11" s="122">
        <v>0.18948999999999999</v>
      </c>
      <c r="AY11" s="122">
        <v>0.14535600000000001</v>
      </c>
      <c r="AZ11" s="122">
        <v>3.2478E-2</v>
      </c>
      <c r="BA11" s="122">
        <v>1.5949999999999999E-2</v>
      </c>
      <c r="BB11" s="122">
        <v>0.221278</v>
      </c>
      <c r="BC11" s="122" t="s">
        <v>90</v>
      </c>
      <c r="BD11" s="122">
        <v>23.94</v>
      </c>
      <c r="BE11" s="122">
        <v>8.5203209999999991</v>
      </c>
      <c r="BF11" s="122">
        <v>6.2343679999999999</v>
      </c>
      <c r="BG11" s="122">
        <v>14.214717</v>
      </c>
      <c r="BH11" s="122">
        <v>0.29411399999999999</v>
      </c>
      <c r="BI11" s="122" t="b">
        <v>1</v>
      </c>
      <c r="BJ11" s="122">
        <v>0.21520500000000001</v>
      </c>
      <c r="BK11" s="122" t="b">
        <v>1</v>
      </c>
      <c r="BL11" s="122">
        <v>29.996217999999999</v>
      </c>
      <c r="BM11" s="122">
        <v>25.514220000000002</v>
      </c>
      <c r="BN11" s="122">
        <v>-22.154893999999999</v>
      </c>
    </row>
    <row r="12" spans="1:67">
      <c r="A12" s="122" t="s">
        <v>140</v>
      </c>
      <c r="B12" s="70" t="s">
        <v>24</v>
      </c>
      <c r="C12" s="122">
        <v>11</v>
      </c>
      <c r="D12" s="122" t="s">
        <v>139</v>
      </c>
      <c r="E12" s="123">
        <v>0.48783564814814812</v>
      </c>
      <c r="F12" s="122">
        <v>9</v>
      </c>
      <c r="G12" s="122">
        <v>256</v>
      </c>
      <c r="H12" s="122">
        <v>2</v>
      </c>
      <c r="I12" s="122">
        <v>35225</v>
      </c>
      <c r="J12" s="122">
        <v>293.55</v>
      </c>
      <c r="K12" s="122">
        <v>0</v>
      </c>
      <c r="L12" s="122" t="b">
        <v>1</v>
      </c>
      <c r="M12" s="122">
        <v>20.100000000000001</v>
      </c>
      <c r="N12" s="122">
        <v>52</v>
      </c>
      <c r="O12" s="122" t="s">
        <v>138</v>
      </c>
      <c r="P12" s="122">
        <v>3338</v>
      </c>
      <c r="Q12" s="122">
        <v>3652</v>
      </c>
      <c r="R12" s="122">
        <v>7430</v>
      </c>
      <c r="S12" s="122">
        <v>7290</v>
      </c>
      <c r="T12" s="122">
        <v>8016</v>
      </c>
      <c r="U12" s="122">
        <v>23375</v>
      </c>
      <c r="V12" s="122">
        <v>3039</v>
      </c>
      <c r="W12" s="122">
        <v>34353</v>
      </c>
      <c r="X12" s="122">
        <v>55823</v>
      </c>
      <c r="Y12" s="122">
        <v>35653</v>
      </c>
      <c r="Z12" s="122">
        <v>4491</v>
      </c>
      <c r="AA12" s="122">
        <v>2959</v>
      </c>
      <c r="AB12" s="122">
        <v>46524</v>
      </c>
      <c r="AC12" s="122">
        <v>4.4382999999999999E-2</v>
      </c>
      <c r="AD12" s="122">
        <v>4.8557999999999997E-2</v>
      </c>
      <c r="AE12" s="122">
        <v>9.8791000000000004E-2</v>
      </c>
      <c r="AF12" s="122">
        <v>9.6930000000000002E-2</v>
      </c>
      <c r="AG12" s="122">
        <v>0.106583</v>
      </c>
      <c r="AH12" s="122">
        <v>0.31080099999999999</v>
      </c>
      <c r="AI12" s="122">
        <v>4.0406999999999998E-2</v>
      </c>
      <c r="AJ12" s="122">
        <v>0.45676800000000001</v>
      </c>
      <c r="AK12" s="122">
        <v>0.74223899999999998</v>
      </c>
      <c r="AL12" s="122">
        <v>0.474053</v>
      </c>
      <c r="AM12" s="122">
        <v>5.9714000000000003E-2</v>
      </c>
      <c r="AN12" s="122">
        <v>3.9343999999999997E-2</v>
      </c>
      <c r="AO12" s="122">
        <v>0.61859699999999995</v>
      </c>
      <c r="AP12" s="122">
        <v>4.6295000000000003E-2</v>
      </c>
      <c r="AQ12" s="122">
        <v>5.0967999999999999E-2</v>
      </c>
      <c r="AR12" s="122">
        <v>0.10224</v>
      </c>
      <c r="AS12" s="122">
        <v>0.10122100000000001</v>
      </c>
      <c r="AT12" s="122">
        <v>0.109685</v>
      </c>
      <c r="AU12" s="122">
        <v>0.32453199999999999</v>
      </c>
      <c r="AV12" s="122">
        <v>4.1299000000000002E-2</v>
      </c>
      <c r="AW12" s="122">
        <v>0.47948600000000002</v>
      </c>
      <c r="AX12" s="122">
        <v>0.77449400000000002</v>
      </c>
      <c r="AY12" s="122">
        <v>0.49528899999999998</v>
      </c>
      <c r="AZ12" s="122">
        <v>6.3149999999999998E-2</v>
      </c>
      <c r="BA12" s="122">
        <v>4.0851999999999999E-2</v>
      </c>
      <c r="BB12" s="122">
        <v>0.644451</v>
      </c>
      <c r="BC12" s="122" t="s">
        <v>90</v>
      </c>
      <c r="BD12" s="122">
        <v>23.94</v>
      </c>
      <c r="BE12" s="122">
        <v>29.651661000000001</v>
      </c>
      <c r="BF12" s="122">
        <v>20.002765</v>
      </c>
      <c r="BG12" s="122">
        <v>14.490437999999999</v>
      </c>
      <c r="BH12" s="122">
        <v>0.46226099999999998</v>
      </c>
      <c r="BI12" s="122" t="b">
        <v>1</v>
      </c>
      <c r="BJ12" s="122">
        <v>0.31183699999999998</v>
      </c>
      <c r="BK12" s="122" t="b">
        <v>1</v>
      </c>
      <c r="BL12" s="122">
        <v>51.840336999999998</v>
      </c>
      <c r="BM12" s="122">
        <v>46.694446999999997</v>
      </c>
      <c r="BN12" s="122">
        <v>14.855582999999999</v>
      </c>
    </row>
    <row r="13" spans="1:67">
      <c r="A13" s="122" t="s">
        <v>140</v>
      </c>
      <c r="B13" s="70" t="s">
        <v>25</v>
      </c>
      <c r="C13" s="122">
        <v>12</v>
      </c>
      <c r="D13" s="122" t="s">
        <v>139</v>
      </c>
      <c r="E13" s="123">
        <v>0.48789351851851853</v>
      </c>
      <c r="F13" s="122">
        <v>9</v>
      </c>
      <c r="G13" s="122">
        <v>256</v>
      </c>
      <c r="H13" s="122">
        <v>5</v>
      </c>
      <c r="I13" s="122">
        <v>37002</v>
      </c>
      <c r="J13" s="122">
        <v>616.71699999999998</v>
      </c>
      <c r="K13" s="122">
        <v>0</v>
      </c>
      <c r="L13" s="122" t="b">
        <v>1</v>
      </c>
      <c r="M13" s="122">
        <v>20.100000000000001</v>
      </c>
      <c r="N13" s="122">
        <v>52</v>
      </c>
      <c r="O13" s="122" t="s">
        <v>138</v>
      </c>
      <c r="P13" s="122">
        <v>14042</v>
      </c>
      <c r="Q13" s="122">
        <v>18128</v>
      </c>
      <c r="R13" s="122">
        <v>41838</v>
      </c>
      <c r="S13" s="122">
        <v>36401</v>
      </c>
      <c r="T13" s="122">
        <v>22807</v>
      </c>
      <c r="U13" s="122">
        <v>24248</v>
      </c>
      <c r="V13" s="122">
        <v>6365</v>
      </c>
      <c r="W13" s="122">
        <v>17360</v>
      </c>
      <c r="X13" s="122">
        <v>22040</v>
      </c>
      <c r="Y13" s="122">
        <v>29079</v>
      </c>
      <c r="Z13" s="122">
        <v>7829</v>
      </c>
      <c r="AA13" s="122">
        <v>3278</v>
      </c>
      <c r="AB13" s="122">
        <v>55770</v>
      </c>
      <c r="AC13" s="122">
        <v>8.8870000000000005E-2</v>
      </c>
      <c r="AD13" s="122">
        <v>0.11473</v>
      </c>
      <c r="AE13" s="122">
        <v>0.26478800000000002</v>
      </c>
      <c r="AF13" s="122">
        <v>0.230378</v>
      </c>
      <c r="AG13" s="122">
        <v>0.144343</v>
      </c>
      <c r="AH13" s="122">
        <v>0.15346299999999999</v>
      </c>
      <c r="AI13" s="122">
        <v>4.0282999999999999E-2</v>
      </c>
      <c r="AJ13" s="122">
        <v>0.10986899999999999</v>
      </c>
      <c r="AK13" s="122">
        <v>0.139489</v>
      </c>
      <c r="AL13" s="122">
        <v>0.18403800000000001</v>
      </c>
      <c r="AM13" s="122">
        <v>4.9549000000000003E-2</v>
      </c>
      <c r="AN13" s="122">
        <v>2.0746000000000001E-2</v>
      </c>
      <c r="AO13" s="122">
        <v>0.352962</v>
      </c>
      <c r="AP13" s="122">
        <v>9.3762999999999999E-2</v>
      </c>
      <c r="AQ13" s="122">
        <v>0.12203700000000001</v>
      </c>
      <c r="AR13" s="122">
        <v>0.278694</v>
      </c>
      <c r="AS13" s="122">
        <v>0.24467700000000001</v>
      </c>
      <c r="AT13" s="122">
        <v>0.149862</v>
      </c>
      <c r="AU13" s="122">
        <v>0.157911</v>
      </c>
      <c r="AV13" s="122">
        <v>4.1168000000000003E-2</v>
      </c>
      <c r="AW13" s="122">
        <v>0.112467</v>
      </c>
      <c r="AX13" s="122">
        <v>0.142209</v>
      </c>
      <c r="AY13" s="122">
        <v>0.19048300000000001</v>
      </c>
      <c r="AZ13" s="122">
        <v>5.2335E-2</v>
      </c>
      <c r="BA13" s="122">
        <v>2.1436E-2</v>
      </c>
      <c r="BB13" s="122">
        <v>0.36473699999999998</v>
      </c>
      <c r="BC13" s="122" t="s">
        <v>90</v>
      </c>
      <c r="BD13" s="122">
        <v>23.94</v>
      </c>
      <c r="BE13" s="122">
        <v>14.990503</v>
      </c>
      <c r="BF13" s="122">
        <v>13.041774999999999</v>
      </c>
      <c r="BG13" s="122">
        <v>41.890517000000003</v>
      </c>
      <c r="BH13" s="122">
        <v>0.21438599999999999</v>
      </c>
      <c r="BI13" s="122" t="b">
        <v>1</v>
      </c>
      <c r="BJ13" s="122">
        <v>0.18651699999999999</v>
      </c>
      <c r="BK13" s="122" t="b">
        <v>1</v>
      </c>
      <c r="BL13" s="122">
        <v>42.826121999999998</v>
      </c>
      <c r="BM13" s="122">
        <v>16.583504999999999</v>
      </c>
      <c r="BN13" s="122">
        <v>-44.037315</v>
      </c>
    </row>
    <row r="14" spans="1:67">
      <c r="A14" s="122" t="s">
        <v>140</v>
      </c>
      <c r="B14" s="70" t="s">
        <v>26</v>
      </c>
      <c r="C14" s="122">
        <v>13</v>
      </c>
      <c r="D14" s="122" t="s">
        <v>139</v>
      </c>
      <c r="E14" s="123">
        <v>0.48792824074074076</v>
      </c>
      <c r="F14" s="122">
        <v>9</v>
      </c>
      <c r="G14" s="122">
        <v>256</v>
      </c>
      <c r="H14" s="122">
        <v>2</v>
      </c>
      <c r="I14" s="122">
        <v>35184</v>
      </c>
      <c r="J14" s="122">
        <v>293.20800000000003</v>
      </c>
      <c r="K14" s="122">
        <v>0</v>
      </c>
      <c r="L14" s="122" t="b">
        <v>1</v>
      </c>
      <c r="M14" s="122">
        <v>20.100000000000001</v>
      </c>
      <c r="N14" s="122">
        <v>52</v>
      </c>
      <c r="O14" s="122" t="s">
        <v>138</v>
      </c>
      <c r="P14" s="122">
        <v>1519</v>
      </c>
      <c r="Q14" s="122">
        <v>2076</v>
      </c>
      <c r="R14" s="122">
        <v>4537</v>
      </c>
      <c r="S14" s="122">
        <v>5295</v>
      </c>
      <c r="T14" s="122">
        <v>10831</v>
      </c>
      <c r="U14" s="122">
        <v>35429</v>
      </c>
      <c r="V14" s="122">
        <v>6668</v>
      </c>
      <c r="W14" s="122">
        <v>44423</v>
      </c>
      <c r="X14" s="122">
        <v>55773</v>
      </c>
      <c r="Y14" s="122">
        <v>35613</v>
      </c>
      <c r="Z14" s="122">
        <v>4525</v>
      </c>
      <c r="AA14" s="122">
        <v>3103</v>
      </c>
      <c r="AB14" s="122">
        <v>52587</v>
      </c>
      <c r="AC14" s="122">
        <v>2.0220999999999999E-2</v>
      </c>
      <c r="AD14" s="122">
        <v>2.7635E-2</v>
      </c>
      <c r="AE14" s="122">
        <v>6.0395999999999998E-2</v>
      </c>
      <c r="AF14" s="122">
        <v>7.0485999999999993E-2</v>
      </c>
      <c r="AG14" s="122">
        <v>0.14418</v>
      </c>
      <c r="AH14" s="122">
        <v>0.47162300000000001</v>
      </c>
      <c r="AI14" s="122">
        <v>8.8762999999999995E-2</v>
      </c>
      <c r="AJ14" s="122">
        <v>0.59135000000000004</v>
      </c>
      <c r="AK14" s="122">
        <v>0.74243800000000004</v>
      </c>
      <c r="AL14" s="122">
        <v>0.47407300000000002</v>
      </c>
      <c r="AM14" s="122">
        <v>6.0235999999999998E-2</v>
      </c>
      <c r="AN14" s="122">
        <v>4.1306000000000002E-2</v>
      </c>
      <c r="AO14" s="122">
        <v>0.70002699999999995</v>
      </c>
      <c r="AP14" s="122">
        <v>2.0514000000000001E-2</v>
      </c>
      <c r="AQ14" s="122">
        <v>2.8497000000000001E-2</v>
      </c>
      <c r="AR14" s="122">
        <v>6.1425E-2</v>
      </c>
      <c r="AS14" s="122">
        <v>7.2792999999999997E-2</v>
      </c>
      <c r="AT14" s="122">
        <v>0.14968899999999999</v>
      </c>
      <c r="AU14" s="122">
        <v>0.49484400000000001</v>
      </c>
      <c r="AV14" s="122">
        <v>9.2313999999999993E-2</v>
      </c>
      <c r="AW14" s="122">
        <v>0.62187300000000001</v>
      </c>
      <c r="AX14" s="122">
        <v>0.77470399999999995</v>
      </c>
      <c r="AY14" s="122">
        <v>0.49530999999999997</v>
      </c>
      <c r="AZ14" s="122">
        <v>6.3705999999999999E-2</v>
      </c>
      <c r="BA14" s="122">
        <v>4.2901000000000002E-2</v>
      </c>
      <c r="BB14" s="122">
        <v>0.73019699999999998</v>
      </c>
      <c r="BC14" s="122" t="s">
        <v>90</v>
      </c>
      <c r="BD14" s="122">
        <v>24</v>
      </c>
      <c r="BE14" s="122">
        <v>40.041452</v>
      </c>
      <c r="BF14" s="122">
        <v>32.159505000000003</v>
      </c>
      <c r="BG14" s="122">
        <v>7.2472859999999999</v>
      </c>
      <c r="BH14" s="122">
        <v>0.50399400000000005</v>
      </c>
      <c r="BI14" s="122" t="b">
        <v>1</v>
      </c>
      <c r="BJ14" s="122">
        <v>0.40478599999999998</v>
      </c>
      <c r="BK14" s="122" t="b">
        <v>1</v>
      </c>
      <c r="BL14" s="122">
        <v>63.474494</v>
      </c>
      <c r="BM14" s="122">
        <v>32.261308999999997</v>
      </c>
      <c r="BN14" s="122">
        <v>55.972110999999998</v>
      </c>
    </row>
    <row r="15" spans="1:67">
      <c r="A15" s="122" t="s">
        <v>140</v>
      </c>
      <c r="B15" s="70" t="s">
        <v>27</v>
      </c>
      <c r="C15" s="122">
        <v>14</v>
      </c>
      <c r="D15" s="122" t="s">
        <v>139</v>
      </c>
      <c r="E15" s="123">
        <v>0.48800925925925925</v>
      </c>
      <c r="F15" s="122">
        <v>9</v>
      </c>
      <c r="G15" s="122">
        <v>256</v>
      </c>
      <c r="H15" s="122">
        <v>10</v>
      </c>
      <c r="I15" s="122">
        <v>33512</v>
      </c>
      <c r="J15" s="122">
        <v>1024.008</v>
      </c>
      <c r="K15" s="122">
        <v>0</v>
      </c>
      <c r="L15" s="122" t="b">
        <v>1</v>
      </c>
      <c r="M15" s="122">
        <v>20.100000000000001</v>
      </c>
      <c r="N15" s="122">
        <v>52</v>
      </c>
      <c r="O15" s="122" t="s">
        <v>138</v>
      </c>
      <c r="P15" s="122">
        <v>15798</v>
      </c>
      <c r="Q15" s="122">
        <v>21507</v>
      </c>
      <c r="R15" s="122">
        <v>51472</v>
      </c>
      <c r="S15" s="122">
        <v>44374</v>
      </c>
      <c r="T15" s="122">
        <v>20173</v>
      </c>
      <c r="U15" s="122">
        <v>22099</v>
      </c>
      <c r="V15" s="122">
        <v>5473</v>
      </c>
      <c r="W15" s="122">
        <v>15263</v>
      </c>
      <c r="X15" s="122">
        <v>18366</v>
      </c>
      <c r="Y15" s="122">
        <v>16954</v>
      </c>
      <c r="Z15" s="122">
        <v>5683</v>
      </c>
      <c r="AA15" s="122">
        <v>3505</v>
      </c>
      <c r="AB15" s="122">
        <v>52781</v>
      </c>
      <c r="AC15" s="122">
        <v>6.0215999999999999E-2</v>
      </c>
      <c r="AD15" s="122">
        <v>8.1975999999999993E-2</v>
      </c>
      <c r="AE15" s="122">
        <v>0.19619200000000001</v>
      </c>
      <c r="AF15" s="122">
        <v>0.16913700000000001</v>
      </c>
      <c r="AG15" s="122">
        <v>7.6892000000000002E-2</v>
      </c>
      <c r="AH15" s="122">
        <v>8.4233000000000002E-2</v>
      </c>
      <c r="AI15" s="122">
        <v>2.0861000000000001E-2</v>
      </c>
      <c r="AJ15" s="122">
        <v>5.8177E-2</v>
      </c>
      <c r="AK15" s="122">
        <v>7.0003999999999997E-2</v>
      </c>
      <c r="AL15" s="122">
        <v>6.4621999999999999E-2</v>
      </c>
      <c r="AM15" s="122">
        <v>2.1661E-2</v>
      </c>
      <c r="AN15" s="122">
        <v>1.336E-2</v>
      </c>
      <c r="AO15" s="122">
        <v>0.201181</v>
      </c>
      <c r="AP15" s="122">
        <v>6.3188999999999995E-2</v>
      </c>
      <c r="AQ15" s="122">
        <v>8.6860000000000007E-2</v>
      </c>
      <c r="AR15" s="122">
        <v>0.20577599999999999</v>
      </c>
      <c r="AS15" s="122">
        <v>0.178843</v>
      </c>
      <c r="AT15" s="122">
        <v>7.8093999999999997E-2</v>
      </c>
      <c r="AU15" s="122">
        <v>8.4597000000000006E-2</v>
      </c>
      <c r="AV15" s="122">
        <v>2.0677000000000001E-2</v>
      </c>
      <c r="AW15" s="122">
        <v>5.7776000000000001E-2</v>
      </c>
      <c r="AX15" s="122">
        <v>6.9320000000000007E-2</v>
      </c>
      <c r="AY15" s="122">
        <v>6.4976999999999993E-2</v>
      </c>
      <c r="AZ15" s="122">
        <v>2.2662000000000002E-2</v>
      </c>
      <c r="BA15" s="122">
        <v>1.3724999999999999E-2</v>
      </c>
      <c r="BB15" s="122">
        <v>0.20491200000000001</v>
      </c>
      <c r="BC15" s="122" t="s">
        <v>90</v>
      </c>
      <c r="BD15" s="122">
        <v>24</v>
      </c>
      <c r="BE15" s="122">
        <v>9.1646660000000004</v>
      </c>
      <c r="BF15" s="122">
        <v>7.1519130000000004</v>
      </c>
      <c r="BG15" s="122">
        <v>30.892679999999999</v>
      </c>
      <c r="BH15" s="122">
        <v>0.194129</v>
      </c>
      <c r="BI15" s="122" t="b">
        <v>1</v>
      </c>
      <c r="BJ15" s="122">
        <v>0.15149399999999999</v>
      </c>
      <c r="BK15" s="122" t="b">
        <v>1</v>
      </c>
      <c r="BL15" s="122">
        <v>32.150270999999996</v>
      </c>
      <c r="BM15" s="122">
        <v>21.733917999999999</v>
      </c>
      <c r="BN15" s="122">
        <v>-48.402403999999997</v>
      </c>
    </row>
    <row r="16" spans="1:67">
      <c r="A16" s="122" t="s">
        <v>140</v>
      </c>
      <c r="B16" s="70" t="s">
        <v>28</v>
      </c>
      <c r="C16" s="122">
        <v>15</v>
      </c>
      <c r="D16" s="122" t="s">
        <v>139</v>
      </c>
      <c r="E16" s="123">
        <v>0.48805555555555552</v>
      </c>
      <c r="F16" s="122">
        <v>9</v>
      </c>
      <c r="G16" s="122">
        <v>256</v>
      </c>
      <c r="H16" s="122">
        <v>6</v>
      </c>
      <c r="I16" s="122">
        <v>35463</v>
      </c>
      <c r="J16" s="122">
        <v>689.57799999999997</v>
      </c>
      <c r="K16" s="122">
        <v>0</v>
      </c>
      <c r="L16" s="122" t="b">
        <v>1</v>
      </c>
      <c r="M16" s="122">
        <v>20.100000000000001</v>
      </c>
      <c r="N16" s="122">
        <v>52</v>
      </c>
      <c r="O16" s="122" t="s">
        <v>138</v>
      </c>
      <c r="P16" s="122">
        <v>3592</v>
      </c>
      <c r="Q16" s="122">
        <v>4257</v>
      </c>
      <c r="R16" s="122">
        <v>14805</v>
      </c>
      <c r="S16" s="122">
        <v>18021</v>
      </c>
      <c r="T16" s="122">
        <v>55785</v>
      </c>
      <c r="U16" s="122">
        <v>53107</v>
      </c>
      <c r="V16" s="122">
        <v>18848</v>
      </c>
      <c r="W16" s="122">
        <v>29983</v>
      </c>
      <c r="X16" s="122">
        <v>21240</v>
      </c>
      <c r="Y16" s="122">
        <v>15304</v>
      </c>
      <c r="Z16" s="122">
        <v>2424</v>
      </c>
      <c r="AA16" s="122">
        <v>2404</v>
      </c>
      <c r="AB16" s="122">
        <v>54516</v>
      </c>
      <c r="AC16" s="122">
        <v>2.0330999999999998E-2</v>
      </c>
      <c r="AD16" s="122">
        <v>2.4094999999999998E-2</v>
      </c>
      <c r="AE16" s="122">
        <v>8.3798999999999998E-2</v>
      </c>
      <c r="AF16" s="122">
        <v>0.102002</v>
      </c>
      <c r="AG16" s="122">
        <v>0.31575300000000001</v>
      </c>
      <c r="AH16" s="122">
        <v>0.300595</v>
      </c>
      <c r="AI16" s="122">
        <v>0.106683</v>
      </c>
      <c r="AJ16" s="122">
        <v>0.169709</v>
      </c>
      <c r="AK16" s="122">
        <v>0.120222</v>
      </c>
      <c r="AL16" s="122">
        <v>8.6623000000000006E-2</v>
      </c>
      <c r="AM16" s="122">
        <v>1.372E-2</v>
      </c>
      <c r="AN16" s="122">
        <v>1.3606999999999999E-2</v>
      </c>
      <c r="AO16" s="122">
        <v>0.30857000000000001</v>
      </c>
      <c r="AP16" s="122">
        <v>2.0632000000000001E-2</v>
      </c>
      <c r="AQ16" s="122">
        <v>2.4695000000000002E-2</v>
      </c>
      <c r="AR16" s="122">
        <v>8.6303000000000005E-2</v>
      </c>
      <c r="AS16" s="122">
        <v>0.106673</v>
      </c>
      <c r="AT16" s="122">
        <v>0.33224199999999998</v>
      </c>
      <c r="AU16" s="122">
        <v>0.313724</v>
      </c>
      <c r="AV16" s="122">
        <v>0.111219</v>
      </c>
      <c r="AW16" s="122">
        <v>0.17577699999999999</v>
      </c>
      <c r="AX16" s="122">
        <v>0.121999</v>
      </c>
      <c r="AY16" s="122">
        <v>8.8100999999999999E-2</v>
      </c>
      <c r="AZ16" s="122">
        <v>1.4213E-2</v>
      </c>
      <c r="BA16" s="122">
        <v>1.3983000000000001E-2</v>
      </c>
      <c r="BB16" s="122">
        <v>0.317992</v>
      </c>
      <c r="BC16" s="122" t="s">
        <v>90</v>
      </c>
      <c r="BD16" s="122">
        <v>24.19</v>
      </c>
      <c r="BE16" s="122">
        <v>15.533108</v>
      </c>
      <c r="BF16" s="122">
        <v>24.550284000000001</v>
      </c>
      <c r="BG16" s="122">
        <v>10.712149999999999</v>
      </c>
      <c r="BH16" s="122">
        <v>0.30579699999999999</v>
      </c>
      <c r="BI16" s="122" t="b">
        <v>1</v>
      </c>
      <c r="BJ16" s="122">
        <v>0.48331600000000002</v>
      </c>
      <c r="BK16" s="122" t="b">
        <v>1</v>
      </c>
      <c r="BL16" s="122">
        <v>56.634591</v>
      </c>
      <c r="BM16" s="122">
        <v>-39.714872999999997</v>
      </c>
      <c r="BN16" s="122">
        <v>32.903607999999998</v>
      </c>
    </row>
    <row r="17" spans="1:66">
      <c r="A17" s="122" t="s">
        <v>140</v>
      </c>
      <c r="B17" s="70" t="s">
        <v>29</v>
      </c>
      <c r="C17" s="122">
        <v>16</v>
      </c>
      <c r="D17" s="122" t="s">
        <v>139</v>
      </c>
      <c r="E17" s="123">
        <v>0.48810185185185184</v>
      </c>
      <c r="F17" s="122">
        <v>9</v>
      </c>
      <c r="G17" s="122">
        <v>256</v>
      </c>
      <c r="H17" s="122">
        <v>2</v>
      </c>
      <c r="I17" s="122">
        <v>35180</v>
      </c>
      <c r="J17" s="122">
        <v>293.17500000000001</v>
      </c>
      <c r="K17" s="122">
        <v>0</v>
      </c>
      <c r="L17" s="122" t="b">
        <v>1</v>
      </c>
      <c r="M17" s="122">
        <v>20.100000000000001</v>
      </c>
      <c r="N17" s="122">
        <v>52</v>
      </c>
      <c r="O17" s="122" t="s">
        <v>138</v>
      </c>
      <c r="P17" s="122">
        <v>1307</v>
      </c>
      <c r="Q17" s="122">
        <v>1726</v>
      </c>
      <c r="R17" s="122">
        <v>3490</v>
      </c>
      <c r="S17" s="122">
        <v>3997</v>
      </c>
      <c r="T17" s="122">
        <v>4814</v>
      </c>
      <c r="U17" s="122">
        <v>16665</v>
      </c>
      <c r="V17" s="122">
        <v>1908</v>
      </c>
      <c r="W17" s="122">
        <v>27568</v>
      </c>
      <c r="X17" s="122">
        <v>55826</v>
      </c>
      <c r="Y17" s="122">
        <v>37615</v>
      </c>
      <c r="Z17" s="122">
        <v>4807</v>
      </c>
      <c r="AA17" s="122">
        <v>3009</v>
      </c>
      <c r="AB17" s="122">
        <v>40343</v>
      </c>
      <c r="AC17" s="122">
        <v>1.7399999999999999E-2</v>
      </c>
      <c r="AD17" s="122">
        <v>2.2978999999999999E-2</v>
      </c>
      <c r="AE17" s="122">
        <v>4.6462999999999997E-2</v>
      </c>
      <c r="AF17" s="122">
        <v>5.3213000000000003E-2</v>
      </c>
      <c r="AG17" s="122">
        <v>6.4089999999999994E-2</v>
      </c>
      <c r="AH17" s="122">
        <v>0.22186600000000001</v>
      </c>
      <c r="AI17" s="122">
        <v>2.5402000000000001E-2</v>
      </c>
      <c r="AJ17" s="122">
        <v>0.36702099999999999</v>
      </c>
      <c r="AK17" s="122">
        <v>0.743228</v>
      </c>
      <c r="AL17" s="122">
        <v>0.50078</v>
      </c>
      <c r="AM17" s="122">
        <v>6.3996999999999998E-2</v>
      </c>
      <c r="AN17" s="122">
        <v>4.0059999999999998E-2</v>
      </c>
      <c r="AO17" s="122">
        <v>0.53709899999999999</v>
      </c>
      <c r="AP17" s="122">
        <v>1.7505E-2</v>
      </c>
      <c r="AQ17" s="122">
        <v>2.3496E-2</v>
      </c>
      <c r="AR17" s="122">
        <v>4.6614999999999997E-2</v>
      </c>
      <c r="AS17" s="122">
        <v>5.4225000000000002E-2</v>
      </c>
      <c r="AT17" s="122">
        <v>6.4473000000000003E-2</v>
      </c>
      <c r="AU17" s="122">
        <v>0.230351</v>
      </c>
      <c r="AV17" s="122">
        <v>2.5468000000000001E-2</v>
      </c>
      <c r="AW17" s="122">
        <v>0.38453399999999999</v>
      </c>
      <c r="AX17" s="122">
        <v>0.775532</v>
      </c>
      <c r="AY17" s="122">
        <v>0.52337900000000004</v>
      </c>
      <c r="AZ17" s="122">
        <v>6.7708000000000004E-2</v>
      </c>
      <c r="BA17" s="122">
        <v>4.1599999999999998E-2</v>
      </c>
      <c r="BB17" s="122">
        <v>0.55863300000000005</v>
      </c>
      <c r="BC17" s="122" t="s">
        <v>90</v>
      </c>
      <c r="BD17" s="122">
        <v>24.13</v>
      </c>
      <c r="BE17" s="122">
        <v>21.577534</v>
      </c>
      <c r="BF17" s="122">
        <v>13.332167999999999</v>
      </c>
      <c r="BG17" s="122">
        <v>5.8497599999999998</v>
      </c>
      <c r="BH17" s="122">
        <v>0.52938700000000005</v>
      </c>
      <c r="BI17" s="122" t="b">
        <v>1</v>
      </c>
      <c r="BJ17" s="122">
        <v>0.327094</v>
      </c>
      <c r="BK17" s="122" t="b">
        <v>1</v>
      </c>
      <c r="BL17" s="122">
        <v>43.259537999999999</v>
      </c>
      <c r="BM17" s="122">
        <v>49.588259000000001</v>
      </c>
      <c r="BN17" s="122">
        <v>26.704809000000001</v>
      </c>
    </row>
    <row r="18" spans="1:66">
      <c r="A18" s="122" t="s">
        <v>140</v>
      </c>
      <c r="B18" s="70" t="s">
        <v>4</v>
      </c>
      <c r="C18" s="122">
        <v>17</v>
      </c>
      <c r="D18" s="122" t="s">
        <v>139</v>
      </c>
      <c r="E18" s="123">
        <v>0.48814814814814816</v>
      </c>
      <c r="F18" s="122">
        <v>9</v>
      </c>
      <c r="G18" s="122">
        <v>256</v>
      </c>
      <c r="H18" s="122">
        <v>1</v>
      </c>
      <c r="I18" s="122">
        <v>36954</v>
      </c>
      <c r="J18" s="122">
        <v>205.30600000000001</v>
      </c>
      <c r="K18" s="122">
        <v>0</v>
      </c>
      <c r="L18" s="122" t="b">
        <v>1</v>
      </c>
      <c r="M18" s="122">
        <v>20.100000000000001</v>
      </c>
      <c r="N18" s="122">
        <v>52</v>
      </c>
      <c r="O18" s="122" t="s">
        <v>138</v>
      </c>
      <c r="P18" s="122">
        <v>1389</v>
      </c>
      <c r="Q18" s="122">
        <v>1941</v>
      </c>
      <c r="R18" s="122">
        <v>4826</v>
      </c>
      <c r="S18" s="122">
        <v>5243</v>
      </c>
      <c r="T18" s="122">
        <v>26625</v>
      </c>
      <c r="U18" s="122">
        <v>45795</v>
      </c>
      <c r="V18" s="122">
        <v>13036</v>
      </c>
      <c r="W18" s="122">
        <v>43367</v>
      </c>
      <c r="X18" s="122">
        <v>48404</v>
      </c>
      <c r="Y18" s="122">
        <v>31516</v>
      </c>
      <c r="Z18" s="122">
        <v>4087</v>
      </c>
      <c r="AA18" s="122">
        <v>2827</v>
      </c>
      <c r="AB18" s="122">
        <v>55767</v>
      </c>
      <c r="AC18" s="122">
        <v>2.6407E-2</v>
      </c>
      <c r="AD18" s="122">
        <v>3.6901000000000003E-2</v>
      </c>
      <c r="AE18" s="122">
        <v>9.1748999999999997E-2</v>
      </c>
      <c r="AF18" s="122">
        <v>9.9676000000000001E-2</v>
      </c>
      <c r="AG18" s="122">
        <v>0.50617599999999996</v>
      </c>
      <c r="AH18" s="122">
        <v>0.87062300000000004</v>
      </c>
      <c r="AI18" s="122">
        <v>0.247831</v>
      </c>
      <c r="AJ18" s="122">
        <v>0.82446299999999995</v>
      </c>
      <c r="AK18" s="122">
        <v>0.92022300000000001</v>
      </c>
      <c r="AL18" s="122">
        <v>0.59916000000000003</v>
      </c>
      <c r="AM18" s="122">
        <v>7.7699000000000004E-2</v>
      </c>
      <c r="AN18" s="122">
        <v>5.3745000000000001E-2</v>
      </c>
      <c r="AO18" s="122">
        <v>1.0602039999999999</v>
      </c>
      <c r="AP18" s="122">
        <v>2.7113999999999999E-2</v>
      </c>
      <c r="AQ18" s="122">
        <v>3.8448999999999997E-2</v>
      </c>
      <c r="AR18" s="122">
        <v>9.4753000000000004E-2</v>
      </c>
      <c r="AS18" s="122">
        <v>0.104173</v>
      </c>
      <c r="AT18" s="122">
        <v>0.53485199999999999</v>
      </c>
      <c r="AU18" s="122">
        <v>0.91738399999999998</v>
      </c>
      <c r="AV18" s="122">
        <v>0.260131</v>
      </c>
      <c r="AW18" s="122">
        <v>0.86850799999999995</v>
      </c>
      <c r="AX18" s="122">
        <v>0.96120000000000005</v>
      </c>
      <c r="AY18" s="122">
        <v>0.62677700000000003</v>
      </c>
      <c r="AZ18" s="122">
        <v>8.2286999999999999E-2</v>
      </c>
      <c r="BA18" s="122">
        <v>5.5886999999999999E-2</v>
      </c>
      <c r="BB18" s="122">
        <v>1.1094630000000001</v>
      </c>
      <c r="BC18" s="122" t="s">
        <v>90</v>
      </c>
      <c r="BD18" s="122">
        <v>24.19</v>
      </c>
      <c r="BE18" s="122">
        <v>59.262976000000002</v>
      </c>
      <c r="BF18" s="122">
        <v>63.203603999999999</v>
      </c>
      <c r="BG18" s="122">
        <v>9.5130769999999991</v>
      </c>
      <c r="BH18" s="122">
        <v>0.44903100000000001</v>
      </c>
      <c r="BI18" s="122" t="b">
        <v>1</v>
      </c>
      <c r="BJ18" s="122">
        <v>0.47888900000000001</v>
      </c>
      <c r="BK18" s="122" t="b">
        <v>1</v>
      </c>
      <c r="BL18" s="122">
        <v>83.549390000000002</v>
      </c>
      <c r="BM18" s="122">
        <v>-1.937667</v>
      </c>
      <c r="BN18" s="122">
        <v>82.890568000000002</v>
      </c>
    </row>
    <row r="19" spans="1:66">
      <c r="A19" s="122" t="s">
        <v>140</v>
      </c>
      <c r="B19" s="70" t="s">
        <v>5</v>
      </c>
      <c r="C19" s="122">
        <v>18</v>
      </c>
      <c r="D19" s="122" t="s">
        <v>139</v>
      </c>
      <c r="E19" s="123">
        <v>0.48819444444444443</v>
      </c>
      <c r="F19" s="122">
        <v>9</v>
      </c>
      <c r="G19" s="122">
        <v>256</v>
      </c>
      <c r="H19" s="122">
        <v>2</v>
      </c>
      <c r="I19" s="122">
        <v>33348</v>
      </c>
      <c r="J19" s="122">
        <v>277.90800000000002</v>
      </c>
      <c r="K19" s="122">
        <v>0</v>
      </c>
      <c r="L19" s="122" t="b">
        <v>1</v>
      </c>
      <c r="M19" s="122">
        <v>20.100000000000001</v>
      </c>
      <c r="N19" s="122">
        <v>52</v>
      </c>
      <c r="O19" s="122" t="s">
        <v>138</v>
      </c>
      <c r="P19" s="122">
        <v>7005</v>
      </c>
      <c r="Q19" s="122">
        <v>7865</v>
      </c>
      <c r="R19" s="122">
        <v>14825</v>
      </c>
      <c r="S19" s="122">
        <v>12549</v>
      </c>
      <c r="T19" s="122">
        <v>9374</v>
      </c>
      <c r="U19" s="122">
        <v>22231</v>
      </c>
      <c r="V19" s="122">
        <v>3122</v>
      </c>
      <c r="W19" s="122">
        <v>31309</v>
      </c>
      <c r="X19" s="122">
        <v>55804</v>
      </c>
      <c r="Y19" s="122">
        <v>41088</v>
      </c>
      <c r="Z19" s="122">
        <v>5338</v>
      </c>
      <c r="AA19" s="122">
        <v>3297</v>
      </c>
      <c r="AB19" s="122">
        <v>51470</v>
      </c>
      <c r="AC19" s="122">
        <v>9.8382999999999998E-2</v>
      </c>
      <c r="AD19" s="122">
        <v>0.110461</v>
      </c>
      <c r="AE19" s="122">
        <v>0.20821200000000001</v>
      </c>
      <c r="AF19" s="122">
        <v>0.17624600000000001</v>
      </c>
      <c r="AG19" s="122">
        <v>0.13165499999999999</v>
      </c>
      <c r="AH19" s="122">
        <v>0.31222699999999998</v>
      </c>
      <c r="AI19" s="122">
        <v>4.3846999999999997E-2</v>
      </c>
      <c r="AJ19" s="122">
        <v>0.439724</v>
      </c>
      <c r="AK19" s="122">
        <v>0.783748</v>
      </c>
      <c r="AL19" s="122">
        <v>0.577067</v>
      </c>
      <c r="AM19" s="122">
        <v>7.4969999999999995E-2</v>
      </c>
      <c r="AN19" s="122">
        <v>4.6304999999999999E-2</v>
      </c>
      <c r="AO19" s="122">
        <v>0.72287900000000005</v>
      </c>
      <c r="AP19" s="122">
        <v>0.10391300000000001</v>
      </c>
      <c r="AQ19" s="122">
        <v>0.117452</v>
      </c>
      <c r="AR19" s="122">
        <v>0.218554</v>
      </c>
      <c r="AS19" s="122">
        <v>0.18648600000000001</v>
      </c>
      <c r="AT19" s="122">
        <v>0.13636200000000001</v>
      </c>
      <c r="AU19" s="122">
        <v>0.32604300000000003</v>
      </c>
      <c r="AV19" s="122">
        <v>4.4928000000000003E-2</v>
      </c>
      <c r="AW19" s="122">
        <v>0.46145399999999998</v>
      </c>
      <c r="AX19" s="122">
        <v>0.81803700000000001</v>
      </c>
      <c r="AY19" s="122">
        <v>0.60355700000000001</v>
      </c>
      <c r="AZ19" s="122">
        <v>7.9382999999999995E-2</v>
      </c>
      <c r="BA19" s="122">
        <v>4.8120000000000003E-2</v>
      </c>
      <c r="BB19" s="122">
        <v>0.75426000000000004</v>
      </c>
      <c r="BC19" s="122" t="s">
        <v>90</v>
      </c>
      <c r="BD19" s="122">
        <v>24.19</v>
      </c>
      <c r="BE19" s="122">
        <v>31.424925999999999</v>
      </c>
      <c r="BF19" s="122">
        <v>20.552992</v>
      </c>
      <c r="BG19" s="122">
        <v>32.348421999999999</v>
      </c>
      <c r="BH19" s="122">
        <v>0.37265799999999999</v>
      </c>
      <c r="BI19" s="122" t="b">
        <v>1</v>
      </c>
      <c r="BJ19" s="122">
        <v>0.243732</v>
      </c>
      <c r="BK19" s="122" t="b">
        <v>1</v>
      </c>
      <c r="BL19" s="122">
        <v>52.456758999999998</v>
      </c>
      <c r="BM19" s="122">
        <v>50.666964999999998</v>
      </c>
      <c r="BN19" s="122">
        <v>-15.423899</v>
      </c>
    </row>
    <row r="20" spans="1:66">
      <c r="A20" s="122" t="s">
        <v>140</v>
      </c>
      <c r="B20" s="70" t="s">
        <v>6</v>
      </c>
      <c r="C20" s="122">
        <v>19</v>
      </c>
      <c r="D20" s="122" t="s">
        <v>139</v>
      </c>
      <c r="E20" s="123">
        <v>0.48825231481481479</v>
      </c>
      <c r="F20" s="122">
        <v>9</v>
      </c>
      <c r="G20" s="122">
        <v>256</v>
      </c>
      <c r="H20" s="122">
        <v>5</v>
      </c>
      <c r="I20" s="122">
        <v>36331</v>
      </c>
      <c r="J20" s="122">
        <v>605.53300000000002</v>
      </c>
      <c r="K20" s="122">
        <v>0</v>
      </c>
      <c r="L20" s="122" t="b">
        <v>1</v>
      </c>
      <c r="M20" s="122">
        <v>20.100000000000001</v>
      </c>
      <c r="N20" s="122">
        <v>52</v>
      </c>
      <c r="O20" s="122" t="s">
        <v>138</v>
      </c>
      <c r="P20" s="122">
        <v>11080</v>
      </c>
      <c r="Q20" s="122">
        <v>14423</v>
      </c>
      <c r="R20" s="122">
        <v>43903</v>
      </c>
      <c r="S20" s="122">
        <v>48144</v>
      </c>
      <c r="T20" s="122">
        <v>47796</v>
      </c>
      <c r="U20" s="122">
        <v>36704</v>
      </c>
      <c r="V20" s="122">
        <v>10840</v>
      </c>
      <c r="W20" s="122">
        <v>17581</v>
      </c>
      <c r="X20" s="122">
        <v>15598</v>
      </c>
      <c r="Y20" s="122">
        <v>10218</v>
      </c>
      <c r="Z20" s="122">
        <v>2222</v>
      </c>
      <c r="AA20" s="122">
        <v>1710</v>
      </c>
      <c r="AB20" s="122">
        <v>55759</v>
      </c>
      <c r="AC20" s="122">
        <v>7.1418999999999996E-2</v>
      </c>
      <c r="AD20" s="122">
        <v>9.2966999999999994E-2</v>
      </c>
      <c r="AE20" s="122">
        <v>0.28298899999999999</v>
      </c>
      <c r="AF20" s="122">
        <v>0.31032500000000002</v>
      </c>
      <c r="AG20" s="122">
        <v>0.30808200000000002</v>
      </c>
      <c r="AH20" s="122">
        <v>0.23658499999999999</v>
      </c>
      <c r="AI20" s="122">
        <v>6.9872000000000004E-2</v>
      </c>
      <c r="AJ20" s="122">
        <v>0.11332299999999999</v>
      </c>
      <c r="AK20" s="122">
        <v>0.10054100000000001</v>
      </c>
      <c r="AL20" s="122">
        <v>6.5863000000000005E-2</v>
      </c>
      <c r="AM20" s="122">
        <v>1.4322E-2</v>
      </c>
      <c r="AN20" s="122">
        <v>1.1022000000000001E-2</v>
      </c>
      <c r="AO20" s="122">
        <v>0.35941000000000001</v>
      </c>
      <c r="AP20" s="122">
        <v>7.5143000000000001E-2</v>
      </c>
      <c r="AQ20" s="122">
        <v>9.8664000000000002E-2</v>
      </c>
      <c r="AR20" s="122">
        <v>0.298041</v>
      </c>
      <c r="AS20" s="122">
        <v>0.330621</v>
      </c>
      <c r="AT20" s="122">
        <v>0.32407999999999998</v>
      </c>
      <c r="AU20" s="122">
        <v>0.24593799999999999</v>
      </c>
      <c r="AV20" s="122">
        <v>7.2384000000000004E-2</v>
      </c>
      <c r="AW20" s="122">
        <v>0.116121</v>
      </c>
      <c r="AX20" s="122">
        <v>0.101353</v>
      </c>
      <c r="AY20" s="122">
        <v>6.6281000000000007E-2</v>
      </c>
      <c r="AZ20" s="122">
        <v>1.4853999999999999E-2</v>
      </c>
      <c r="BA20" s="122">
        <v>1.1284000000000001E-2</v>
      </c>
      <c r="BB20" s="122">
        <v>0.371527</v>
      </c>
      <c r="BC20" s="122" t="s">
        <v>90</v>
      </c>
      <c r="BD20" s="122">
        <v>24.19</v>
      </c>
      <c r="BE20" s="122">
        <v>15.051928999999999</v>
      </c>
      <c r="BF20" s="122">
        <v>20.591234</v>
      </c>
      <c r="BG20" s="122">
        <v>41.369630999999998</v>
      </c>
      <c r="BH20" s="122">
        <v>0.19544700000000001</v>
      </c>
      <c r="BI20" s="122" t="b">
        <v>1</v>
      </c>
      <c r="BJ20" s="122">
        <v>0.267374</v>
      </c>
      <c r="BK20" s="122" t="b">
        <v>1</v>
      </c>
      <c r="BL20" s="122">
        <v>52.499191000000003</v>
      </c>
      <c r="BM20" s="122">
        <v>-24.742273000000001</v>
      </c>
      <c r="BN20" s="122">
        <v>-26.754176999999999</v>
      </c>
    </row>
    <row r="21" spans="1:66">
      <c r="A21" s="122" t="s">
        <v>140</v>
      </c>
      <c r="B21" s="70" t="s">
        <v>3</v>
      </c>
      <c r="C21" s="122">
        <v>20</v>
      </c>
      <c r="D21" s="122" t="s">
        <v>139</v>
      </c>
      <c r="E21" s="123">
        <v>0.48832175925925925</v>
      </c>
      <c r="F21" s="122">
        <v>9</v>
      </c>
      <c r="G21" s="122">
        <v>256</v>
      </c>
      <c r="H21" s="122">
        <v>10</v>
      </c>
      <c r="I21" s="122">
        <v>33512</v>
      </c>
      <c r="J21" s="122">
        <v>1024.008</v>
      </c>
      <c r="K21" s="122">
        <v>0</v>
      </c>
      <c r="L21" s="122" t="b">
        <v>1</v>
      </c>
      <c r="M21" s="122">
        <v>20.100000000000001</v>
      </c>
      <c r="N21" s="122">
        <v>52</v>
      </c>
      <c r="O21" s="122" t="s">
        <v>138</v>
      </c>
      <c r="P21" s="122">
        <v>3115</v>
      </c>
      <c r="Q21" s="122">
        <v>3282</v>
      </c>
      <c r="R21" s="122">
        <v>7762</v>
      </c>
      <c r="S21" s="122">
        <v>7652</v>
      </c>
      <c r="T21" s="122">
        <v>10269</v>
      </c>
      <c r="U21" s="122">
        <v>13564</v>
      </c>
      <c r="V21" s="122">
        <v>3804</v>
      </c>
      <c r="W21" s="122">
        <v>11382</v>
      </c>
      <c r="X21" s="122">
        <v>12458</v>
      </c>
      <c r="Y21" s="122">
        <v>8054</v>
      </c>
      <c r="Z21" s="122">
        <v>1042</v>
      </c>
      <c r="AA21" s="122">
        <v>709</v>
      </c>
      <c r="AB21" s="122">
        <v>19234</v>
      </c>
      <c r="AC21" s="122">
        <v>1.1873E-2</v>
      </c>
      <c r="AD21" s="122">
        <v>1.251E-2</v>
      </c>
      <c r="AE21" s="122">
        <v>2.9586000000000001E-2</v>
      </c>
      <c r="AF21" s="122">
        <v>2.9166000000000001E-2</v>
      </c>
      <c r="AG21" s="122">
        <v>3.9141000000000002E-2</v>
      </c>
      <c r="AH21" s="122">
        <v>5.1700999999999997E-2</v>
      </c>
      <c r="AI21" s="122">
        <v>1.4499E-2</v>
      </c>
      <c r="AJ21" s="122">
        <v>4.3383999999999999E-2</v>
      </c>
      <c r="AK21" s="122">
        <v>4.7484999999999999E-2</v>
      </c>
      <c r="AL21" s="122">
        <v>3.0699000000000001E-2</v>
      </c>
      <c r="AM21" s="122">
        <v>3.9719999999999998E-3</v>
      </c>
      <c r="AN21" s="122">
        <v>2.702E-3</v>
      </c>
      <c r="AO21" s="122">
        <v>7.3313000000000003E-2</v>
      </c>
      <c r="AP21" s="122">
        <v>1.1606999999999999E-2</v>
      </c>
      <c r="AQ21" s="122">
        <v>1.2252000000000001E-2</v>
      </c>
      <c r="AR21" s="122">
        <v>2.8674000000000002E-2</v>
      </c>
      <c r="AS21" s="122">
        <v>2.8375000000000001E-2</v>
      </c>
      <c r="AT21" s="122">
        <v>3.7928000000000003E-2</v>
      </c>
      <c r="AU21" s="122">
        <v>5.0145000000000002E-2</v>
      </c>
      <c r="AV21" s="122">
        <v>1.3965999999999999E-2</v>
      </c>
      <c r="AW21" s="122">
        <v>4.2125000000000003E-2</v>
      </c>
      <c r="AX21" s="122">
        <v>4.5698000000000003E-2</v>
      </c>
      <c r="AY21" s="122">
        <v>2.9323999999999999E-2</v>
      </c>
      <c r="AZ21" s="122">
        <v>3.8409999999999998E-3</v>
      </c>
      <c r="BA21" s="122">
        <v>2.5990000000000002E-3</v>
      </c>
      <c r="BB21" s="122">
        <v>7.0266999999999996E-2</v>
      </c>
      <c r="BC21" s="122" t="s">
        <v>90</v>
      </c>
      <c r="BD21" s="122">
        <v>24.19</v>
      </c>
      <c r="BE21" s="122">
        <v>3.26206</v>
      </c>
      <c r="BF21" s="122">
        <v>3.4319929999999998</v>
      </c>
      <c r="BG21" s="122">
        <v>3.870927</v>
      </c>
      <c r="BH21" s="122">
        <v>0.30876199999999998</v>
      </c>
      <c r="BI21" s="122" t="b">
        <v>1</v>
      </c>
      <c r="BJ21" s="122">
        <v>0.32484600000000002</v>
      </c>
      <c r="BK21" s="122" t="b">
        <v>1</v>
      </c>
      <c r="BL21" s="122">
        <v>21.697001</v>
      </c>
      <c r="BM21" s="122">
        <v>8.8699999999999998E-4</v>
      </c>
      <c r="BN21" s="122">
        <v>-0.76816499999999999</v>
      </c>
    </row>
    <row r="22" spans="1:66">
      <c r="A22" s="122" t="s">
        <v>140</v>
      </c>
      <c r="B22" s="70" t="s">
        <v>30</v>
      </c>
      <c r="C22" s="122">
        <v>21</v>
      </c>
      <c r="D22" s="122" t="s">
        <v>139</v>
      </c>
      <c r="E22" s="123">
        <v>0.4883912037037037</v>
      </c>
      <c r="F22" s="122">
        <v>9</v>
      </c>
      <c r="G22" s="122">
        <v>256</v>
      </c>
      <c r="H22" s="122">
        <v>10</v>
      </c>
      <c r="I22" s="122">
        <v>33512</v>
      </c>
      <c r="J22" s="122">
        <v>1024.008</v>
      </c>
      <c r="K22" s="122">
        <v>0</v>
      </c>
      <c r="L22" s="122" t="b">
        <v>1</v>
      </c>
      <c r="M22" s="122">
        <v>20.100000000000001</v>
      </c>
      <c r="N22" s="122">
        <v>52</v>
      </c>
      <c r="O22" s="122" t="s">
        <v>138</v>
      </c>
      <c r="P22" s="122">
        <v>7326</v>
      </c>
      <c r="Q22" s="122">
        <v>8097</v>
      </c>
      <c r="R22" s="122">
        <v>19458</v>
      </c>
      <c r="S22" s="122">
        <v>19036</v>
      </c>
      <c r="T22" s="122">
        <v>25823</v>
      </c>
      <c r="U22" s="122">
        <v>34131</v>
      </c>
      <c r="V22" s="122">
        <v>9610</v>
      </c>
      <c r="W22" s="122">
        <v>28335</v>
      </c>
      <c r="X22" s="122">
        <v>30157</v>
      </c>
      <c r="Y22" s="122">
        <v>18646</v>
      </c>
      <c r="Z22" s="122">
        <v>2317</v>
      </c>
      <c r="AA22" s="122">
        <v>1649</v>
      </c>
      <c r="AB22" s="122">
        <v>47232</v>
      </c>
      <c r="AC22" s="122">
        <v>2.7924000000000001E-2</v>
      </c>
      <c r="AD22" s="122">
        <v>3.0863000000000002E-2</v>
      </c>
      <c r="AE22" s="122">
        <v>7.4165999999999996E-2</v>
      </c>
      <c r="AF22" s="122">
        <v>7.2557999999999997E-2</v>
      </c>
      <c r="AG22" s="122">
        <v>9.8427000000000001E-2</v>
      </c>
      <c r="AH22" s="122">
        <v>0.13009399999999999</v>
      </c>
      <c r="AI22" s="122">
        <v>3.6630000000000003E-2</v>
      </c>
      <c r="AJ22" s="122">
        <v>0.108002</v>
      </c>
      <c r="AK22" s="122">
        <v>0.11494699999999999</v>
      </c>
      <c r="AL22" s="122">
        <v>7.1070999999999995E-2</v>
      </c>
      <c r="AM22" s="122">
        <v>8.8319999999999996E-3</v>
      </c>
      <c r="AN22" s="122">
        <v>6.2849999999999998E-3</v>
      </c>
      <c r="AO22" s="122">
        <v>0.18003</v>
      </c>
      <c r="AP22" s="122">
        <v>2.8733000000000002E-2</v>
      </c>
      <c r="AQ22" s="122">
        <v>3.1962999999999998E-2</v>
      </c>
      <c r="AR22" s="122">
        <v>7.6063000000000006E-2</v>
      </c>
      <c r="AS22" s="122">
        <v>7.5021000000000004E-2</v>
      </c>
      <c r="AT22" s="122">
        <v>0.101008</v>
      </c>
      <c r="AU22" s="122">
        <v>0.133164</v>
      </c>
      <c r="AV22" s="122">
        <v>3.7312999999999999E-2</v>
      </c>
      <c r="AW22" s="122">
        <v>0.11049200000000001</v>
      </c>
      <c r="AX22" s="122">
        <v>0.116465</v>
      </c>
      <c r="AY22" s="122">
        <v>7.1756E-2</v>
      </c>
      <c r="AZ22" s="122">
        <v>9.0109999999999999E-3</v>
      </c>
      <c r="BA22" s="122">
        <v>6.339E-3</v>
      </c>
      <c r="BB22" s="122">
        <v>0.18264</v>
      </c>
      <c r="BC22" s="122" t="s">
        <v>90</v>
      </c>
      <c r="BD22" s="122">
        <v>24.38</v>
      </c>
      <c r="BE22" s="122">
        <v>8.7637300000000007</v>
      </c>
      <c r="BF22" s="122">
        <v>9.3009579999999996</v>
      </c>
      <c r="BG22" s="122">
        <v>10.376372999999999</v>
      </c>
      <c r="BH22" s="122">
        <v>0.30813699999999999</v>
      </c>
      <c r="BI22" s="122" t="b">
        <v>1</v>
      </c>
      <c r="BJ22" s="122">
        <v>0.32702599999999998</v>
      </c>
      <c r="BK22" s="122" t="b">
        <v>1</v>
      </c>
      <c r="BL22" s="122">
        <v>36.557400000000001</v>
      </c>
      <c r="BM22" s="122">
        <v>-0.65578999999999998</v>
      </c>
      <c r="BN22" s="122">
        <v>-0.73728400000000005</v>
      </c>
    </row>
    <row r="23" spans="1:66">
      <c r="A23" s="122" t="s">
        <v>140</v>
      </c>
      <c r="B23" s="70" t="s">
        <v>31</v>
      </c>
      <c r="C23" s="122">
        <v>22</v>
      </c>
      <c r="D23" s="122" t="s">
        <v>139</v>
      </c>
      <c r="E23" s="123">
        <v>0.48844907407407406</v>
      </c>
      <c r="F23" s="122">
        <v>9</v>
      </c>
      <c r="G23" s="122">
        <v>256</v>
      </c>
      <c r="H23" s="122">
        <v>5</v>
      </c>
      <c r="I23" s="122">
        <v>35802</v>
      </c>
      <c r="J23" s="122">
        <v>596.71699999999998</v>
      </c>
      <c r="K23" s="122">
        <v>0</v>
      </c>
      <c r="L23" s="122" t="b">
        <v>1</v>
      </c>
      <c r="M23" s="122">
        <v>20.100000000000001</v>
      </c>
      <c r="N23" s="122">
        <v>52</v>
      </c>
      <c r="O23" s="122" t="s">
        <v>138</v>
      </c>
      <c r="P23" s="122">
        <v>8248</v>
      </c>
      <c r="Q23" s="122">
        <v>9316</v>
      </c>
      <c r="R23" s="122">
        <v>22504</v>
      </c>
      <c r="S23" s="122">
        <v>21969</v>
      </c>
      <c r="T23" s="122">
        <v>30173</v>
      </c>
      <c r="U23" s="122">
        <v>40649</v>
      </c>
      <c r="V23" s="122">
        <v>11369</v>
      </c>
      <c r="W23" s="122">
        <v>34144</v>
      </c>
      <c r="X23" s="122">
        <v>36261</v>
      </c>
      <c r="Y23" s="122">
        <v>22190</v>
      </c>
      <c r="Z23" s="122">
        <v>2726</v>
      </c>
      <c r="AA23" s="122">
        <v>1963</v>
      </c>
      <c r="AB23" s="122">
        <v>55773</v>
      </c>
      <c r="AC23" s="122">
        <v>5.3949999999999998E-2</v>
      </c>
      <c r="AD23" s="122">
        <v>6.0935999999999997E-2</v>
      </c>
      <c r="AE23" s="122">
        <v>0.147199</v>
      </c>
      <c r="AF23" s="122">
        <v>0.14369899999999999</v>
      </c>
      <c r="AG23" s="122">
        <v>0.19736200000000001</v>
      </c>
      <c r="AH23" s="122">
        <v>0.26588499999999998</v>
      </c>
      <c r="AI23" s="122">
        <v>7.4365000000000001E-2</v>
      </c>
      <c r="AJ23" s="122">
        <v>0.22333600000000001</v>
      </c>
      <c r="AK23" s="122">
        <v>0.237183</v>
      </c>
      <c r="AL23" s="122">
        <v>0.145145</v>
      </c>
      <c r="AM23" s="122">
        <v>1.7831E-2</v>
      </c>
      <c r="AN23" s="122">
        <v>1.2840000000000001E-2</v>
      </c>
      <c r="AO23" s="122">
        <v>0.36481200000000003</v>
      </c>
      <c r="AP23" s="122">
        <v>5.6502999999999998E-2</v>
      </c>
      <c r="AQ23" s="122">
        <v>6.4262E-2</v>
      </c>
      <c r="AR23" s="122">
        <v>0.153697</v>
      </c>
      <c r="AS23" s="122">
        <v>0.15149799999999999</v>
      </c>
      <c r="AT23" s="122">
        <v>0.20627400000000001</v>
      </c>
      <c r="AU23" s="122">
        <v>0.27696700000000002</v>
      </c>
      <c r="AV23" s="122">
        <v>7.7123999999999998E-2</v>
      </c>
      <c r="AW23" s="122">
        <v>0.232515</v>
      </c>
      <c r="AX23" s="122">
        <v>0.24469099999999999</v>
      </c>
      <c r="AY23" s="122">
        <v>0.14960699999999999</v>
      </c>
      <c r="AZ23" s="122">
        <v>1.8586999999999999E-2</v>
      </c>
      <c r="BA23" s="122">
        <v>1.3181999999999999E-2</v>
      </c>
      <c r="BB23" s="122">
        <v>0.37721500000000002</v>
      </c>
      <c r="BC23" s="122" t="s">
        <v>90</v>
      </c>
      <c r="BD23" s="122">
        <v>24.38</v>
      </c>
      <c r="BE23" s="122">
        <v>18.414770000000001</v>
      </c>
      <c r="BF23" s="122">
        <v>19.430052</v>
      </c>
      <c r="BG23" s="122">
        <v>21.023727000000001</v>
      </c>
      <c r="BH23" s="122">
        <v>0.31281199999999998</v>
      </c>
      <c r="BI23" s="122" t="b">
        <v>1</v>
      </c>
      <c r="BJ23" s="122">
        <v>0.33005800000000002</v>
      </c>
      <c r="BK23" s="122" t="b">
        <v>1</v>
      </c>
      <c r="BL23" s="122">
        <v>51.186596999999999</v>
      </c>
      <c r="BM23" s="122">
        <v>-0.27683999999999997</v>
      </c>
      <c r="BN23" s="122">
        <v>0.24196599999999999</v>
      </c>
    </row>
    <row r="24" spans="1:66">
      <c r="A24" s="122" t="s">
        <v>140</v>
      </c>
      <c r="B24" s="70" t="s">
        <v>32</v>
      </c>
      <c r="C24" s="122">
        <v>23</v>
      </c>
      <c r="D24" s="122" t="s">
        <v>139</v>
      </c>
      <c r="E24" s="123">
        <v>0.48849537037037033</v>
      </c>
      <c r="F24" s="122">
        <v>9</v>
      </c>
      <c r="G24" s="122">
        <v>256</v>
      </c>
      <c r="H24" s="122">
        <v>2</v>
      </c>
      <c r="I24" s="122">
        <v>37724</v>
      </c>
      <c r="J24" s="122">
        <v>314.375</v>
      </c>
      <c r="K24" s="122">
        <v>0</v>
      </c>
      <c r="L24" s="122" t="b">
        <v>1</v>
      </c>
      <c r="M24" s="122">
        <v>20.100000000000001</v>
      </c>
      <c r="N24" s="122">
        <v>52</v>
      </c>
      <c r="O24" s="122" t="s">
        <v>138</v>
      </c>
      <c r="P24" s="122">
        <v>7902</v>
      </c>
      <c r="Q24" s="122">
        <v>9360</v>
      </c>
      <c r="R24" s="122">
        <v>22629</v>
      </c>
      <c r="S24" s="122">
        <v>22163</v>
      </c>
      <c r="T24" s="122">
        <v>30193</v>
      </c>
      <c r="U24" s="122">
        <v>40429</v>
      </c>
      <c r="V24" s="122">
        <v>11284</v>
      </c>
      <c r="W24" s="122">
        <v>33856</v>
      </c>
      <c r="X24" s="122">
        <v>36410</v>
      </c>
      <c r="Y24" s="122">
        <v>22699</v>
      </c>
      <c r="Z24" s="122">
        <v>2853</v>
      </c>
      <c r="AA24" s="122">
        <v>2024</v>
      </c>
      <c r="AB24" s="122">
        <v>55743</v>
      </c>
      <c r="AC24" s="122">
        <v>9.8107E-2</v>
      </c>
      <c r="AD24" s="122">
        <v>0.11620900000000001</v>
      </c>
      <c r="AE24" s="122">
        <v>0.28095100000000001</v>
      </c>
      <c r="AF24" s="122">
        <v>0.27516499999999999</v>
      </c>
      <c r="AG24" s="122">
        <v>0.37486199999999997</v>
      </c>
      <c r="AH24" s="122">
        <v>0.50194700000000003</v>
      </c>
      <c r="AI24" s="122">
        <v>0.140097</v>
      </c>
      <c r="AJ24" s="122">
        <v>0.42033999999999999</v>
      </c>
      <c r="AK24" s="122">
        <v>0.45204899999999998</v>
      </c>
      <c r="AL24" s="122">
        <v>0.28182000000000001</v>
      </c>
      <c r="AM24" s="122">
        <v>3.5421000000000001E-2</v>
      </c>
      <c r="AN24" s="122">
        <v>2.5128999999999999E-2</v>
      </c>
      <c r="AO24" s="122">
        <v>0.69207799999999997</v>
      </c>
      <c r="AP24" s="122">
        <v>0.103619</v>
      </c>
      <c r="AQ24" s="122">
        <v>0.123626</v>
      </c>
      <c r="AR24" s="122">
        <v>0.295875</v>
      </c>
      <c r="AS24" s="122">
        <v>0.29282399999999997</v>
      </c>
      <c r="AT24" s="122">
        <v>0.39513399999999999</v>
      </c>
      <c r="AU24" s="122">
        <v>0.52695599999999998</v>
      </c>
      <c r="AV24" s="122">
        <v>0.14647099999999999</v>
      </c>
      <c r="AW24" s="122">
        <v>0.44094499999999998</v>
      </c>
      <c r="AX24" s="122">
        <v>0.47008499999999998</v>
      </c>
      <c r="AY24" s="122">
        <v>0.29325200000000001</v>
      </c>
      <c r="AZ24" s="122">
        <v>3.7303000000000003E-2</v>
      </c>
      <c r="BA24" s="122">
        <v>2.6012E-2</v>
      </c>
      <c r="BB24" s="122">
        <v>0.721827</v>
      </c>
      <c r="BC24" s="122" t="s">
        <v>90</v>
      </c>
      <c r="BD24" s="122">
        <v>24.44</v>
      </c>
      <c r="BE24" s="122">
        <v>35.741608999999997</v>
      </c>
      <c r="BF24" s="122">
        <v>37.777119999999996</v>
      </c>
      <c r="BG24" s="122">
        <v>41.132632000000001</v>
      </c>
      <c r="BH24" s="122">
        <v>0.31174200000000002</v>
      </c>
      <c r="BI24" s="122" t="b">
        <v>1</v>
      </c>
      <c r="BJ24" s="122">
        <v>0.32949600000000001</v>
      </c>
      <c r="BK24" s="122" t="b">
        <v>1</v>
      </c>
      <c r="BL24" s="122">
        <v>67.856025000000002</v>
      </c>
      <c r="BM24" s="122">
        <v>-0.55252900000000005</v>
      </c>
      <c r="BN24" s="122">
        <v>2.7E-4</v>
      </c>
    </row>
    <row r="25" spans="1:66">
      <c r="A25" s="122" t="s">
        <v>140</v>
      </c>
      <c r="B25" s="70" t="s">
        <v>33</v>
      </c>
      <c r="C25" s="122">
        <v>24</v>
      </c>
      <c r="D25" s="122" t="s">
        <v>139</v>
      </c>
      <c r="E25" s="123">
        <v>0.48854166666666665</v>
      </c>
      <c r="F25" s="122">
        <v>9</v>
      </c>
      <c r="G25" s="122">
        <v>256</v>
      </c>
      <c r="H25" s="122">
        <v>1</v>
      </c>
      <c r="I25" s="122">
        <v>35188</v>
      </c>
      <c r="J25" s="122">
        <v>195.494</v>
      </c>
      <c r="K25" s="122">
        <v>0</v>
      </c>
      <c r="L25" s="122" t="b">
        <v>1</v>
      </c>
      <c r="M25" s="122">
        <v>20.100000000000001</v>
      </c>
      <c r="N25" s="122">
        <v>52</v>
      </c>
      <c r="O25" s="122" t="s">
        <v>138</v>
      </c>
      <c r="P25" s="122">
        <v>7297</v>
      </c>
      <c r="Q25" s="122">
        <v>9313</v>
      </c>
      <c r="R25" s="122">
        <v>22551</v>
      </c>
      <c r="S25" s="122">
        <v>22072</v>
      </c>
      <c r="T25" s="122">
        <v>29971</v>
      </c>
      <c r="U25" s="122">
        <v>40337</v>
      </c>
      <c r="V25" s="122">
        <v>11183</v>
      </c>
      <c r="W25" s="122">
        <v>33915</v>
      </c>
      <c r="X25" s="122">
        <v>36805</v>
      </c>
      <c r="Y25" s="122">
        <v>23323</v>
      </c>
      <c r="Z25" s="122">
        <v>2984</v>
      </c>
      <c r="AA25" s="122">
        <v>2095</v>
      </c>
      <c r="AB25" s="122">
        <v>55746</v>
      </c>
      <c r="AC25" s="122">
        <v>0.14568800000000001</v>
      </c>
      <c r="AD25" s="122">
        <v>0.18593799999999999</v>
      </c>
      <c r="AE25" s="122">
        <v>0.45023999999999997</v>
      </c>
      <c r="AF25" s="122">
        <v>0.44067699999999999</v>
      </c>
      <c r="AG25" s="122">
        <v>0.598383</v>
      </c>
      <c r="AH25" s="122">
        <v>0.80534499999999998</v>
      </c>
      <c r="AI25" s="122">
        <v>0.223273</v>
      </c>
      <c r="AJ25" s="122">
        <v>0.67712700000000003</v>
      </c>
      <c r="AK25" s="122">
        <v>0.73482700000000001</v>
      </c>
      <c r="AL25" s="122">
        <v>0.46565299999999998</v>
      </c>
      <c r="AM25" s="122">
        <v>5.9576999999999998E-2</v>
      </c>
      <c r="AN25" s="122">
        <v>4.1827999999999997E-2</v>
      </c>
      <c r="AO25" s="122">
        <v>1.112992</v>
      </c>
      <c r="AP25" s="122">
        <v>0.154387</v>
      </c>
      <c r="AQ25" s="122">
        <v>0.198514</v>
      </c>
      <c r="AR25" s="122">
        <v>0.47582999999999998</v>
      </c>
      <c r="AS25" s="122">
        <v>0.47074899999999997</v>
      </c>
      <c r="AT25" s="122">
        <v>0.632961</v>
      </c>
      <c r="AU25" s="122">
        <v>0.84825499999999998</v>
      </c>
      <c r="AV25" s="122">
        <v>0.23422200000000001</v>
      </c>
      <c r="AW25" s="122">
        <v>0.71262599999999998</v>
      </c>
      <c r="AX25" s="122">
        <v>0.76671900000000004</v>
      </c>
      <c r="AY25" s="122">
        <v>0.48646099999999998</v>
      </c>
      <c r="AZ25" s="122">
        <v>6.3004000000000004E-2</v>
      </c>
      <c r="BA25" s="122">
        <v>4.3444999999999998E-2</v>
      </c>
      <c r="BB25" s="122">
        <v>1.165049</v>
      </c>
      <c r="BC25" s="122" t="s">
        <v>90</v>
      </c>
      <c r="BD25" s="122">
        <v>24.44</v>
      </c>
      <c r="BE25" s="122">
        <v>59.295428000000001</v>
      </c>
      <c r="BF25" s="122">
        <v>62.463303000000003</v>
      </c>
      <c r="BG25" s="122">
        <v>67.554129000000003</v>
      </c>
      <c r="BH25" s="122">
        <v>0.31321399999999999</v>
      </c>
      <c r="BI25" s="122" t="b">
        <v>1</v>
      </c>
      <c r="BJ25" s="122">
        <v>0.32994699999999999</v>
      </c>
      <c r="BK25" s="122" t="b">
        <v>1</v>
      </c>
      <c r="BL25" s="122">
        <v>83.159189999999995</v>
      </c>
      <c r="BM25" s="122">
        <v>-0.177815</v>
      </c>
      <c r="BN25" s="122">
        <v>0.38445200000000002</v>
      </c>
    </row>
    <row r="26" spans="1:66">
      <c r="A26" s="122" t="s">
        <v>140</v>
      </c>
      <c r="B26" s="70" t="s">
        <v>2</v>
      </c>
      <c r="C26" s="122">
        <v>25</v>
      </c>
      <c r="D26" s="122" t="s">
        <v>139</v>
      </c>
      <c r="E26" s="123">
        <v>0.48858796296296297</v>
      </c>
      <c r="F26" s="122">
        <v>8</v>
      </c>
      <c r="G26" s="122">
        <v>128</v>
      </c>
      <c r="H26" s="122">
        <v>2</v>
      </c>
      <c r="I26" s="122">
        <v>32891</v>
      </c>
      <c r="J26" s="122">
        <v>274.10000000000002</v>
      </c>
      <c r="K26" s="122">
        <v>0</v>
      </c>
      <c r="L26" s="122" t="b">
        <v>1</v>
      </c>
      <c r="M26" s="122">
        <v>20.100000000000001</v>
      </c>
      <c r="N26" s="122">
        <v>52</v>
      </c>
      <c r="O26" s="122" t="s">
        <v>138</v>
      </c>
      <c r="P26" s="122">
        <v>6013</v>
      </c>
      <c r="Q26" s="122">
        <v>8814</v>
      </c>
      <c r="R26" s="122">
        <v>21719</v>
      </c>
      <c r="S26" s="122">
        <v>21564</v>
      </c>
      <c r="T26" s="122">
        <v>29924</v>
      </c>
      <c r="U26" s="122">
        <v>40466</v>
      </c>
      <c r="V26" s="122">
        <v>11244</v>
      </c>
      <c r="W26" s="122">
        <v>34379</v>
      </c>
      <c r="X26" s="122">
        <v>37914</v>
      </c>
      <c r="Y26" s="122">
        <v>24367</v>
      </c>
      <c r="Z26" s="122">
        <v>3154</v>
      </c>
      <c r="AA26" s="122">
        <v>2182</v>
      </c>
      <c r="AB26" s="122">
        <v>56041</v>
      </c>
      <c r="AC26" s="122">
        <v>0.17124800000000001</v>
      </c>
      <c r="AD26" s="122">
        <v>0.25101899999999999</v>
      </c>
      <c r="AE26" s="122">
        <v>0.61854799999999999</v>
      </c>
      <c r="AF26" s="122">
        <v>0.61413399999999996</v>
      </c>
      <c r="AG26" s="122">
        <v>0.85222299999999995</v>
      </c>
      <c r="AH26" s="122">
        <v>1.152455</v>
      </c>
      <c r="AI26" s="122">
        <v>0.32022400000000001</v>
      </c>
      <c r="AJ26" s="122">
        <v>0.97909999999999997</v>
      </c>
      <c r="AK26" s="122">
        <v>1.0797749999999999</v>
      </c>
      <c r="AL26" s="122">
        <v>0.69396199999999997</v>
      </c>
      <c r="AM26" s="122">
        <v>8.9825000000000002E-2</v>
      </c>
      <c r="AN26" s="122">
        <v>6.2142000000000003E-2</v>
      </c>
      <c r="AO26" s="122">
        <v>1.596025</v>
      </c>
      <c r="AP26" s="122">
        <v>0.183201</v>
      </c>
      <c r="AQ26" s="122">
        <v>0.270922</v>
      </c>
      <c r="AR26" s="122">
        <v>0.66030800000000001</v>
      </c>
      <c r="AS26" s="122">
        <v>0.66335599999999995</v>
      </c>
      <c r="AT26" s="122">
        <v>0.91156899999999996</v>
      </c>
      <c r="AU26" s="122">
        <v>1.223911</v>
      </c>
      <c r="AV26" s="122">
        <v>0.33874700000000002</v>
      </c>
      <c r="AW26" s="122">
        <v>1.0409250000000001</v>
      </c>
      <c r="AX26" s="122">
        <v>1.1350480000000001</v>
      </c>
      <c r="AY26" s="122">
        <v>0.72988399999999998</v>
      </c>
      <c r="AZ26" s="122">
        <v>9.6086000000000005E-2</v>
      </c>
      <c r="BA26" s="122">
        <v>6.5088999999999994E-2</v>
      </c>
      <c r="BB26" s="122">
        <v>1.6864509999999999</v>
      </c>
      <c r="BC26" s="122" t="s">
        <v>90</v>
      </c>
      <c r="BD26" s="122">
        <v>24.38</v>
      </c>
      <c r="BE26" s="122">
        <v>88.524568000000002</v>
      </c>
      <c r="BF26" s="122">
        <v>93.322057000000001</v>
      </c>
      <c r="BG26" s="122">
        <v>96.966826999999995</v>
      </c>
      <c r="BH26" s="122">
        <v>0.31750499999999998</v>
      </c>
      <c r="BI26" s="122" t="b">
        <v>1</v>
      </c>
      <c r="BJ26" s="122">
        <v>0.33471099999999998</v>
      </c>
      <c r="BK26" s="122" t="b">
        <v>1</v>
      </c>
      <c r="BL26" s="122">
        <v>97.358152000000004</v>
      </c>
      <c r="BM26" s="122">
        <v>-0.32200099999999998</v>
      </c>
      <c r="BN26" s="122">
        <v>3.0247259999999998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/>
  </sheetViews>
  <sheetFormatPr defaultRowHeight="12.75"/>
  <sheetData>
    <row r="1" spans="1:14" ht="15">
      <c r="A1" s="124" t="s">
        <v>166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4" ht="1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</row>
    <row r="3" spans="1:14" ht="60">
      <c r="A3" s="125" t="s">
        <v>165</v>
      </c>
      <c r="B3" s="125" t="s">
        <v>164</v>
      </c>
      <c r="C3" s="125" t="s">
        <v>163</v>
      </c>
      <c r="D3" s="125" t="s">
        <v>162</v>
      </c>
      <c r="E3" s="125" t="s">
        <v>161</v>
      </c>
      <c r="F3" s="125" t="s">
        <v>160</v>
      </c>
      <c r="G3" s="125" t="s">
        <v>159</v>
      </c>
      <c r="H3" s="125" t="s">
        <v>158</v>
      </c>
      <c r="I3" s="125" t="s">
        <v>157</v>
      </c>
      <c r="J3" s="125" t="s">
        <v>156</v>
      </c>
      <c r="K3" s="125" t="s">
        <v>155</v>
      </c>
      <c r="L3" s="125" t="s">
        <v>154</v>
      </c>
      <c r="M3" s="125" t="s">
        <v>51</v>
      </c>
      <c r="N3" s="125" t="s">
        <v>153</v>
      </c>
    </row>
    <row r="4" spans="1:14" ht="15">
      <c r="A4" s="124">
        <v>5</v>
      </c>
      <c r="B4" s="124">
        <v>1.1336354276555534</v>
      </c>
      <c r="C4" s="124">
        <v>1.1230053184716295</v>
      </c>
      <c r="D4" s="124">
        <v>1.0668719089228227</v>
      </c>
      <c r="E4" s="124">
        <v>1.0664070514358235</v>
      </c>
      <c r="F4" s="124">
        <v>1.0754899308740693</v>
      </c>
      <c r="G4" s="124">
        <v>1.0758406109348682</v>
      </c>
      <c r="H4" s="124">
        <v>1.074876334260324</v>
      </c>
      <c r="I4" s="124">
        <v>1.074986397594804</v>
      </c>
      <c r="J4" s="124">
        <v>1.0669714489568627</v>
      </c>
      <c r="K4" s="124">
        <v>1.0687190083806513</v>
      </c>
      <c r="L4" s="124">
        <v>1.0911778253034443</v>
      </c>
      <c r="M4" s="124">
        <v>1</v>
      </c>
      <c r="N4" s="124">
        <v>1.0748583003085468</v>
      </c>
    </row>
    <row r="5" spans="1:14" ht="15">
      <c r="A5" s="124">
        <v>6</v>
      </c>
      <c r="B5" s="124">
        <v>1.1257007771941441</v>
      </c>
      <c r="C5" s="124">
        <v>1.1156738768422436</v>
      </c>
      <c r="D5" s="124">
        <v>1.0626377305656776</v>
      </c>
      <c r="E5" s="124">
        <v>1.0622996005840988</v>
      </c>
      <c r="F5" s="124">
        <v>1.07066249553236</v>
      </c>
      <c r="G5" s="124">
        <v>1.0707681458233449</v>
      </c>
      <c r="H5" s="124">
        <v>1.0704522706087729</v>
      </c>
      <c r="I5" s="124">
        <v>1.0699760953438373</v>
      </c>
      <c r="J5" s="124">
        <v>1.0626881652126414</v>
      </c>
      <c r="K5" s="124">
        <v>1.0643642955351444</v>
      </c>
      <c r="L5" s="124">
        <v>1.0852686389735953</v>
      </c>
      <c r="M5" s="124">
        <v>1</v>
      </c>
      <c r="N5" s="124">
        <v>1.0698196641293221</v>
      </c>
    </row>
    <row r="6" spans="1:14" ht="15">
      <c r="A6" s="124">
        <v>7</v>
      </c>
      <c r="B6" s="124">
        <v>1.1162398477059379</v>
      </c>
      <c r="C6" s="124">
        <v>1.106923255610919</v>
      </c>
      <c r="D6" s="124">
        <v>1.0579579455130175</v>
      </c>
      <c r="E6" s="124">
        <v>1.0574185864379242</v>
      </c>
      <c r="F6" s="124">
        <v>1.0650528002847057</v>
      </c>
      <c r="G6" s="124">
        <v>1.0657671084627593</v>
      </c>
      <c r="H6" s="124">
        <v>1.0648409149879137</v>
      </c>
      <c r="I6" s="124">
        <v>1.0646004613972779</v>
      </c>
      <c r="J6" s="124">
        <v>1.0577146386342782</v>
      </c>
      <c r="K6" s="124">
        <v>1.059156338154611</v>
      </c>
      <c r="L6" s="124">
        <v>1.078548799878275</v>
      </c>
      <c r="M6" s="124">
        <v>1</v>
      </c>
      <c r="N6" s="124">
        <v>1.0643833730870409</v>
      </c>
    </row>
    <row r="7" spans="1:14" ht="15">
      <c r="A7" s="124">
        <v>8</v>
      </c>
      <c r="B7" s="124">
        <v>1.1057929670131459</v>
      </c>
      <c r="C7" s="124">
        <v>1.0975770995284824</v>
      </c>
      <c r="D7" s="124">
        <v>1.0525366421742537</v>
      </c>
      <c r="E7" s="124">
        <v>1.0518705706544378</v>
      </c>
      <c r="F7" s="124">
        <v>1.0589253171945889</v>
      </c>
      <c r="G7" s="124">
        <v>1.0595560736837999</v>
      </c>
      <c r="H7" s="124">
        <v>1.0588875144613537</v>
      </c>
      <c r="I7" s="124">
        <v>1.0587693744109263</v>
      </c>
      <c r="J7" s="124">
        <v>1.0523397606132452</v>
      </c>
      <c r="K7" s="124">
        <v>1.0536797311824242</v>
      </c>
      <c r="L7" s="124">
        <v>1.0714011305636351</v>
      </c>
      <c r="M7" s="124">
        <v>1</v>
      </c>
      <c r="N7" s="124">
        <v>1.0585223435765545</v>
      </c>
    </row>
    <row r="8" spans="1:14" ht="15">
      <c r="A8" s="124">
        <v>9</v>
      </c>
      <c r="B8" s="124">
        <v>1.0953242708329132</v>
      </c>
      <c r="C8" s="124">
        <v>1.0880613527485157</v>
      </c>
      <c r="D8" s="124">
        <v>1.0471715919699383</v>
      </c>
      <c r="E8" s="124">
        <v>1.0466660031454766</v>
      </c>
      <c r="F8" s="124">
        <v>1.052958800400682</v>
      </c>
      <c r="G8" s="124">
        <v>1.0535276088935912</v>
      </c>
      <c r="H8" s="124">
        <v>1.0529732302163368</v>
      </c>
      <c r="I8" s="124">
        <v>1.0528487050650535</v>
      </c>
      <c r="J8" s="124">
        <v>1.0471091911512915</v>
      </c>
      <c r="K8" s="124">
        <v>1.0482692537813425</v>
      </c>
      <c r="L8" s="124">
        <v>1.0642772816881467</v>
      </c>
      <c r="M8" s="124">
        <v>1</v>
      </c>
      <c r="N8" s="124">
        <v>1.0526235605737826</v>
      </c>
    </row>
    <row r="9" spans="1:14" ht="15">
      <c r="A9" s="124">
        <v>10</v>
      </c>
      <c r="B9" s="124">
        <v>1.0851980481346239</v>
      </c>
      <c r="C9" s="124">
        <v>1.0788841151930337</v>
      </c>
      <c r="D9" s="124">
        <v>1.0420078881509793</v>
      </c>
      <c r="E9" s="124">
        <v>1.0414842780942333</v>
      </c>
      <c r="F9" s="124">
        <v>1.0471891131433588</v>
      </c>
      <c r="G9" s="124">
        <v>1.0476881973889325</v>
      </c>
      <c r="H9" s="124">
        <v>1.0472659748000279</v>
      </c>
      <c r="I9" s="124">
        <v>1.0471503156319046</v>
      </c>
      <c r="J9" s="124">
        <v>1.0419952471632226</v>
      </c>
      <c r="K9" s="124">
        <v>1.0430486315362262</v>
      </c>
      <c r="L9" s="124">
        <v>1.0573670053367801</v>
      </c>
      <c r="M9" s="124">
        <v>1</v>
      </c>
      <c r="N9" s="124">
        <v>1.0469746372938302</v>
      </c>
    </row>
    <row r="10" spans="1:14" ht="15">
      <c r="A10" s="124">
        <v>11</v>
      </c>
      <c r="B10" s="124">
        <v>1.0756917277256508</v>
      </c>
      <c r="C10" s="124">
        <v>1.0701154049597343</v>
      </c>
      <c r="D10" s="124">
        <v>1.0372758634429724</v>
      </c>
      <c r="E10" s="124">
        <v>1.0367034760021752</v>
      </c>
      <c r="F10" s="124">
        <v>1.041757748565683</v>
      </c>
      <c r="G10" s="124">
        <v>1.0423105889414723</v>
      </c>
      <c r="H10" s="124">
        <v>1.041919154484986</v>
      </c>
      <c r="I10" s="124">
        <v>1.041834016632643</v>
      </c>
      <c r="J10" s="124">
        <v>1.0372702543669587</v>
      </c>
      <c r="K10" s="124">
        <v>1.0382002670173593</v>
      </c>
      <c r="L10" s="124">
        <v>1.0510101944188461</v>
      </c>
      <c r="M10" s="124">
        <v>1</v>
      </c>
      <c r="N10" s="124">
        <v>1.0415957805933291</v>
      </c>
    </row>
    <row r="11" spans="1:14" ht="15">
      <c r="A11" s="124">
        <v>12</v>
      </c>
      <c r="B11" s="124">
        <v>1.0664202947472194</v>
      </c>
      <c r="C11" s="124">
        <v>1.0617053973845691</v>
      </c>
      <c r="D11" s="124">
        <v>1.0326245414907251</v>
      </c>
      <c r="E11" s="124">
        <v>1.0320323016202637</v>
      </c>
      <c r="F11" s="124">
        <v>1.0364908012642082</v>
      </c>
      <c r="G11" s="124">
        <v>1.036985269595506</v>
      </c>
      <c r="H11" s="124">
        <v>1.0367175040590708</v>
      </c>
      <c r="I11" s="124">
        <v>1.0366215287092839</v>
      </c>
      <c r="J11" s="124">
        <v>1.0326806362856569</v>
      </c>
      <c r="K11" s="124">
        <v>1.0334448148581739</v>
      </c>
      <c r="L11" s="124">
        <v>1.0446824533511836</v>
      </c>
      <c r="M11" s="124">
        <v>1</v>
      </c>
      <c r="N11" s="124">
        <v>1.036417487032977</v>
      </c>
    </row>
    <row r="12" spans="1:14" ht="15">
      <c r="A12" s="124">
        <v>13</v>
      </c>
      <c r="B12" s="124">
        <v>1.0579517984623898</v>
      </c>
      <c r="C12" s="124">
        <v>1.0539651228287608</v>
      </c>
      <c r="D12" s="124">
        <v>1.0284305405307428</v>
      </c>
      <c r="E12" s="124">
        <v>1.0278582634060762</v>
      </c>
      <c r="F12" s="124">
        <v>1.0318147178048571</v>
      </c>
      <c r="G12" s="124">
        <v>1.0322396400256049</v>
      </c>
      <c r="H12" s="124">
        <v>1.0319781030649213</v>
      </c>
      <c r="I12" s="124">
        <v>1.0319743229876055</v>
      </c>
      <c r="J12" s="124">
        <v>1.0285114898881886</v>
      </c>
      <c r="K12" s="124">
        <v>1.0291373496502032</v>
      </c>
      <c r="L12" s="124">
        <v>1.0390159884654011</v>
      </c>
      <c r="M12" s="124">
        <v>1</v>
      </c>
      <c r="N12" s="124">
        <v>1.0317432256799659</v>
      </c>
    </row>
    <row r="13" spans="1:14" ht="15">
      <c r="A13" s="124">
        <v>14</v>
      </c>
      <c r="B13" s="124">
        <v>1.0489238450859506</v>
      </c>
      <c r="C13" s="124">
        <v>1.0455872494529999</v>
      </c>
      <c r="D13" s="124">
        <v>1.0239510709078428</v>
      </c>
      <c r="E13" s="124">
        <v>1.0234449775516976</v>
      </c>
      <c r="F13" s="124">
        <v>1.0267291782642134</v>
      </c>
      <c r="G13" s="124">
        <v>1.0271731883396176</v>
      </c>
      <c r="H13" s="124">
        <v>1.0269558065686173</v>
      </c>
      <c r="I13" s="124">
        <v>1.0268866532505501</v>
      </c>
      <c r="J13" s="124">
        <v>1.0239863037840087</v>
      </c>
      <c r="K13" s="124">
        <v>1.0246289287562649</v>
      </c>
      <c r="L13" s="124">
        <v>1.0329630452584706</v>
      </c>
      <c r="M13" s="124">
        <v>1</v>
      </c>
      <c r="N13" s="124">
        <v>1.0267260596221486</v>
      </c>
    </row>
    <row r="14" spans="1:14" ht="15">
      <c r="A14" s="124">
        <v>15</v>
      </c>
      <c r="B14" s="124">
        <v>1.0403944268658833</v>
      </c>
      <c r="C14" s="124">
        <v>1.0378363315769703</v>
      </c>
      <c r="D14" s="124">
        <v>1.0197104088047455</v>
      </c>
      <c r="E14" s="124">
        <v>1.019266234708176</v>
      </c>
      <c r="F14" s="124">
        <v>1.021995564281575</v>
      </c>
      <c r="G14" s="124">
        <v>1.0223576503725649</v>
      </c>
      <c r="H14" s="124">
        <v>1.022176530807716</v>
      </c>
      <c r="I14" s="124">
        <v>1.0221135505283794</v>
      </c>
      <c r="J14" s="124">
        <v>1.0197837033966224</v>
      </c>
      <c r="K14" s="124">
        <v>1.0203096361285746</v>
      </c>
      <c r="L14" s="124">
        <v>1.0271954106048551</v>
      </c>
      <c r="M14" s="124">
        <v>1</v>
      </c>
      <c r="N14" s="124">
        <v>1.0220510497655932</v>
      </c>
    </row>
    <row r="15" spans="1:14" ht="15">
      <c r="A15" s="124">
        <v>16</v>
      </c>
      <c r="B15" s="124">
        <v>1.0318213204781448</v>
      </c>
      <c r="C15" s="124">
        <v>1.0297869478466863</v>
      </c>
      <c r="D15" s="124">
        <v>1.0154858039448968</v>
      </c>
      <c r="E15" s="124">
        <v>1.0151709983214012</v>
      </c>
      <c r="F15" s="124">
        <v>1.0173323272001695</v>
      </c>
      <c r="G15" s="124">
        <v>1.0176397672871178</v>
      </c>
      <c r="H15" s="124">
        <v>1.0175115125747398</v>
      </c>
      <c r="I15" s="124">
        <v>1.0173858402537901</v>
      </c>
      <c r="J15" s="124">
        <v>1.0156189166158998</v>
      </c>
      <c r="K15" s="124">
        <v>1.0160592026363833</v>
      </c>
      <c r="L15" s="124">
        <v>1.0214888138774247</v>
      </c>
      <c r="M15" s="124">
        <v>1</v>
      </c>
      <c r="N15" s="124">
        <v>1.017341634162598</v>
      </c>
    </row>
    <row r="16" spans="1:14" ht="15">
      <c r="A16" s="124">
        <v>17</v>
      </c>
      <c r="B16" s="124">
        <v>1.0235791194590074</v>
      </c>
      <c r="C16" s="124">
        <v>1.0220669931179704</v>
      </c>
      <c r="D16" s="124">
        <v>1.0116464200382591</v>
      </c>
      <c r="E16" s="124">
        <v>1.0113853745846548</v>
      </c>
      <c r="F16" s="124">
        <v>1.0129372214542178</v>
      </c>
      <c r="G16" s="124">
        <v>1.0132360363850526</v>
      </c>
      <c r="H16" s="124">
        <v>1.0130103145288829</v>
      </c>
      <c r="I16" s="124">
        <v>1.013030212165662</v>
      </c>
      <c r="J16" s="124">
        <v>1.0116586667312435</v>
      </c>
      <c r="K16" s="124">
        <v>1.01202453465733</v>
      </c>
      <c r="L16" s="124">
        <v>1.0160183889204082</v>
      </c>
      <c r="M16" s="124">
        <v>1</v>
      </c>
      <c r="N16" s="124">
        <v>1.0129814684670182</v>
      </c>
    </row>
    <row r="17" spans="1:14" ht="15">
      <c r="A17" s="124">
        <v>18</v>
      </c>
      <c r="B17" s="124">
        <v>1.0156303409638416</v>
      </c>
      <c r="C17" s="124">
        <v>1.0145735308343498</v>
      </c>
      <c r="D17" s="124">
        <v>1.0076114652172068</v>
      </c>
      <c r="E17" s="124">
        <v>1.0074417839489291</v>
      </c>
      <c r="F17" s="124">
        <v>1.0085101223950876</v>
      </c>
      <c r="G17" s="124">
        <v>1.0086457826462776</v>
      </c>
      <c r="H17" s="124">
        <v>1.0085227425875354</v>
      </c>
      <c r="I17" s="124">
        <v>1.0085061660418344</v>
      </c>
      <c r="J17" s="124">
        <v>1.0076623034105201</v>
      </c>
      <c r="K17" s="124">
        <v>1.0078533556769551</v>
      </c>
      <c r="L17" s="124">
        <v>1.0105867254027368</v>
      </c>
      <c r="M17" s="124">
        <v>1</v>
      </c>
      <c r="N17" s="124">
        <v>1.0085564283062682</v>
      </c>
    </row>
    <row r="18" spans="1:14" ht="15">
      <c r="A18" s="124">
        <v>19</v>
      </c>
      <c r="B18" s="124">
        <v>1.0078943792795281</v>
      </c>
      <c r="C18" s="124">
        <v>1.0071124979976647</v>
      </c>
      <c r="D18" s="124">
        <v>1.0038193824119352</v>
      </c>
      <c r="E18" s="124">
        <v>1.0037797517768687</v>
      </c>
      <c r="F18" s="124">
        <v>1.0042358587815801</v>
      </c>
      <c r="G18" s="124">
        <v>1.0043504101386156</v>
      </c>
      <c r="H18" s="124">
        <v>1.0043032025765357</v>
      </c>
      <c r="I18" s="124">
        <v>1.0040817617445512</v>
      </c>
      <c r="J18" s="124">
        <v>1.0038282592065841</v>
      </c>
      <c r="K18" s="124">
        <v>1.0039831335363236</v>
      </c>
      <c r="L18" s="124">
        <v>1.0053282058088384</v>
      </c>
      <c r="M18" s="124">
        <v>1</v>
      </c>
      <c r="N18" s="124">
        <v>1.0042481977677913</v>
      </c>
    </row>
    <row r="19" spans="1:14" ht="15">
      <c r="A19" s="124">
        <v>20</v>
      </c>
      <c r="B19" s="124">
        <v>1</v>
      </c>
      <c r="C19" s="124">
        <v>1</v>
      </c>
      <c r="D19" s="124">
        <v>1</v>
      </c>
      <c r="E19" s="124">
        <v>1</v>
      </c>
      <c r="F19" s="124">
        <v>1</v>
      </c>
      <c r="G19" s="124">
        <v>1</v>
      </c>
      <c r="H19" s="124">
        <v>1</v>
      </c>
      <c r="I19" s="124">
        <v>1</v>
      </c>
      <c r="J19" s="124">
        <v>1</v>
      </c>
      <c r="K19" s="124">
        <v>1</v>
      </c>
      <c r="L19" s="124">
        <v>1</v>
      </c>
      <c r="M19" s="124">
        <v>1</v>
      </c>
      <c r="N19" s="124">
        <v>1</v>
      </c>
    </row>
    <row r="20" spans="1:14" ht="15">
      <c r="A20" s="124">
        <v>21</v>
      </c>
      <c r="B20" s="124">
        <v>0.99224218891678551</v>
      </c>
      <c r="C20" s="124">
        <v>0.99271718174919577</v>
      </c>
      <c r="D20" s="124">
        <v>0.9961304194510604</v>
      </c>
      <c r="E20" s="124">
        <v>0.99641213111662252</v>
      </c>
      <c r="F20" s="124">
        <v>0.99586449823577294</v>
      </c>
      <c r="G20" s="124">
        <v>0.99573913696600713</v>
      </c>
      <c r="H20" s="124">
        <v>0.99572817208314313</v>
      </c>
      <c r="I20" s="124">
        <v>0.99579448515637536</v>
      </c>
      <c r="J20" s="124">
        <v>0.9962181572517228</v>
      </c>
      <c r="K20" s="124">
        <v>0.99616069018570275</v>
      </c>
      <c r="L20" s="124">
        <v>0.99480166015335214</v>
      </c>
      <c r="M20" s="124">
        <v>1</v>
      </c>
      <c r="N20" s="124">
        <v>0.9958093463285429</v>
      </c>
    </row>
    <row r="21" spans="1:14" ht="15">
      <c r="A21" s="124">
        <v>22</v>
      </c>
      <c r="B21" s="124">
        <v>0.98462512049265838</v>
      </c>
      <c r="C21" s="124">
        <v>0.98541996354454575</v>
      </c>
      <c r="D21" s="124">
        <v>0.99254443223714273</v>
      </c>
      <c r="E21" s="124">
        <v>0.99281491267693822</v>
      </c>
      <c r="F21" s="124">
        <v>0.99186160769616605</v>
      </c>
      <c r="G21" s="124">
        <v>0.99159377998322229</v>
      </c>
      <c r="H21" s="124">
        <v>0.9915597222634478</v>
      </c>
      <c r="I21" s="124">
        <v>0.99160424634814948</v>
      </c>
      <c r="J21" s="124">
        <v>0.99254482015951728</v>
      </c>
      <c r="K21" s="124">
        <v>0.99237141805893359</v>
      </c>
      <c r="L21" s="124">
        <v>0.98968026366080786</v>
      </c>
      <c r="M21" s="124">
        <v>1</v>
      </c>
      <c r="N21" s="124">
        <v>0.99172961218831612</v>
      </c>
    </row>
    <row r="22" spans="1:14" ht="15">
      <c r="A22" s="124">
        <v>23</v>
      </c>
      <c r="B22" s="124">
        <v>0.97709885695784437</v>
      </c>
      <c r="C22" s="124">
        <v>0.97814825580113562</v>
      </c>
      <c r="D22" s="124">
        <v>0.98893658300857046</v>
      </c>
      <c r="E22" s="124">
        <v>0.98935238868647724</v>
      </c>
      <c r="F22" s="124">
        <v>0.98789946955565522</v>
      </c>
      <c r="G22" s="124">
        <v>0.98749665836570089</v>
      </c>
      <c r="H22" s="124">
        <v>0.9875098090741925</v>
      </c>
      <c r="I22" s="124">
        <v>0.98750785263795782</v>
      </c>
      <c r="J22" s="124">
        <v>0.98891018947958553</v>
      </c>
      <c r="K22" s="124">
        <v>0.98864553277633782</v>
      </c>
      <c r="L22" s="124">
        <v>0.98460332127604921</v>
      </c>
      <c r="M22" s="124">
        <v>1</v>
      </c>
      <c r="N22" s="124">
        <v>0.98768968030940685</v>
      </c>
    </row>
    <row r="23" spans="1:14" ht="15">
      <c r="A23" s="124">
        <v>24</v>
      </c>
      <c r="B23" s="124">
        <v>0.96977016790951098</v>
      </c>
      <c r="C23" s="124">
        <v>0.97117217034508241</v>
      </c>
      <c r="D23" s="124">
        <v>0.98534177518076649</v>
      </c>
      <c r="E23" s="124">
        <v>0.98609293012604404</v>
      </c>
      <c r="F23" s="124">
        <v>0.984056731509939</v>
      </c>
      <c r="G23" s="124">
        <v>0.98350133936973183</v>
      </c>
      <c r="H23" s="124">
        <v>0.98355049076140733</v>
      </c>
      <c r="I23" s="124">
        <v>0.98351285531805177</v>
      </c>
      <c r="J23" s="124">
        <v>0.98544728786038438</v>
      </c>
      <c r="K23" s="124">
        <v>0.98506170760967315</v>
      </c>
      <c r="L23" s="124">
        <v>0.97966964180887561</v>
      </c>
      <c r="M23" s="124">
        <v>1</v>
      </c>
      <c r="N23" s="124">
        <v>0.9837472710983115</v>
      </c>
    </row>
    <row r="24" spans="1:14" ht="15">
      <c r="A24" s="124">
        <v>25</v>
      </c>
      <c r="B24" s="124">
        <v>0.96203693469137697</v>
      </c>
      <c r="C24" s="124">
        <v>0.9635791591632743</v>
      </c>
      <c r="D24" s="124">
        <v>0.98137232755925563</v>
      </c>
      <c r="E24" s="124">
        <v>0.98226771101372423</v>
      </c>
      <c r="F24" s="124">
        <v>0.97983313299092423</v>
      </c>
      <c r="G24" s="124">
        <v>0.97914473051702677</v>
      </c>
      <c r="H24" s="124">
        <v>0.97915893523682429</v>
      </c>
      <c r="I24" s="124">
        <v>0.97917803034932693</v>
      </c>
      <c r="J24" s="124">
        <v>0.98158604341494482</v>
      </c>
      <c r="K24" s="124">
        <v>0.98106906461898469</v>
      </c>
      <c r="L24" s="124">
        <v>0.97430469898340288</v>
      </c>
      <c r="M24" s="124">
        <v>1</v>
      </c>
      <c r="N24" s="124">
        <v>0.97946653349369595</v>
      </c>
    </row>
    <row r="25" spans="1:14" ht="15">
      <c r="A25" s="124">
        <v>26</v>
      </c>
      <c r="B25" s="124">
        <v>0.95717121424497809</v>
      </c>
      <c r="C25" s="124">
        <v>0.95918481123981381</v>
      </c>
      <c r="D25" s="124">
        <v>0.97877905874995508</v>
      </c>
      <c r="E25" s="124">
        <v>0.97976089652637699</v>
      </c>
      <c r="F25" s="124">
        <v>0.97709095399023549</v>
      </c>
      <c r="G25" s="124">
        <v>0.97638474280273913</v>
      </c>
      <c r="H25" s="124">
        <v>0.97632580746307029</v>
      </c>
      <c r="I25" s="124">
        <v>0.97642372022857327</v>
      </c>
      <c r="J25" s="124">
        <v>0.9791324240626349</v>
      </c>
      <c r="K25" s="124">
        <v>0.97853301599704245</v>
      </c>
      <c r="L25" s="124">
        <v>0.97095641089740048</v>
      </c>
      <c r="M25" s="124">
        <v>1</v>
      </c>
      <c r="N25" s="124">
        <v>0.97674423276103417</v>
      </c>
    </row>
    <row r="26" spans="1:14" ht="15">
      <c r="A26" s="124">
        <v>27</v>
      </c>
      <c r="B26" s="124">
        <v>0.94163686308747663</v>
      </c>
      <c r="C26" s="124">
        <v>0.94415730802520015</v>
      </c>
      <c r="D26" s="124">
        <v>0.97239432018542216</v>
      </c>
      <c r="E26" s="124">
        <v>0.97344504080827965</v>
      </c>
      <c r="F26" s="124">
        <v>0.96970274311132465</v>
      </c>
      <c r="G26" s="124">
        <v>0.96899501368705765</v>
      </c>
      <c r="H26" s="124">
        <v>0.96869018964832954</v>
      </c>
      <c r="I26" s="124">
        <v>0.96885111626565557</v>
      </c>
      <c r="J26" s="124">
        <v>0.97250993442529776</v>
      </c>
      <c r="K26" s="124">
        <v>0.97154343854781611</v>
      </c>
      <c r="L26" s="124">
        <v>0.96079466434228777</v>
      </c>
      <c r="M26" s="124">
        <v>1</v>
      </c>
      <c r="N26" s="124">
        <v>0.96912554995789502</v>
      </c>
    </row>
    <row r="27" spans="1:14" ht="15">
      <c r="A27" s="124">
        <v>30</v>
      </c>
      <c r="B27" s="124">
        <v>0.92659868687636748</v>
      </c>
      <c r="C27" s="124">
        <v>0.92959341186936539</v>
      </c>
      <c r="D27" s="124">
        <v>0.96609233920221471</v>
      </c>
      <c r="E27" s="124">
        <v>0.96721009163901028</v>
      </c>
      <c r="F27" s="124">
        <v>0.96242542469604153</v>
      </c>
      <c r="G27" s="124">
        <v>0.96171630208191727</v>
      </c>
      <c r="H27" s="124">
        <v>0.96117307781952477</v>
      </c>
      <c r="I27" s="124">
        <v>0.96139506625597837</v>
      </c>
      <c r="J27" s="124">
        <v>0.96597642708647535</v>
      </c>
      <c r="K27" s="124">
        <v>0.96465300482851257</v>
      </c>
      <c r="L27" s="124">
        <v>0.95084341453981591</v>
      </c>
      <c r="M27" s="124">
        <v>1</v>
      </c>
      <c r="N27" s="124">
        <v>0.96162479993490646</v>
      </c>
    </row>
    <row r="28" spans="1:14" ht="15">
      <c r="A28" s="124">
        <v>31</v>
      </c>
      <c r="B28" s="124">
        <v>0.92370318071972068</v>
      </c>
      <c r="C28" s="124">
        <v>0.92665201292779142</v>
      </c>
      <c r="D28" s="124">
        <v>0.96500587767728063</v>
      </c>
      <c r="E28" s="124">
        <v>0.96632381781343779</v>
      </c>
      <c r="F28" s="124">
        <v>0.9612398760974058</v>
      </c>
      <c r="G28" s="124">
        <v>0.96036343415905923</v>
      </c>
      <c r="H28" s="124">
        <v>0.95985565387902527</v>
      </c>
      <c r="I28" s="124">
        <v>0.95996561039247086</v>
      </c>
      <c r="J28" s="124">
        <v>0.96470528908313413</v>
      </c>
      <c r="K28" s="124">
        <v>0.96343593278854878</v>
      </c>
      <c r="L28" s="124">
        <v>0.94889651973767608</v>
      </c>
      <c r="M28" s="124">
        <v>1</v>
      </c>
      <c r="N28" s="124">
        <v>0.96021772500251024</v>
      </c>
    </row>
    <row r="29" spans="1:14" ht="15">
      <c r="A29" s="124">
        <v>32</v>
      </c>
      <c r="B29" s="124">
        <v>0.91803379477598479</v>
      </c>
      <c r="C29" s="124">
        <v>0.9209984425300265</v>
      </c>
      <c r="D29" s="124">
        <v>0.96271948952493558</v>
      </c>
      <c r="E29" s="124">
        <v>0.96438830652058483</v>
      </c>
      <c r="F29" s="124">
        <v>0.95875164206797525</v>
      </c>
      <c r="G29" s="124">
        <v>0.95760443593572608</v>
      </c>
      <c r="H29" s="124">
        <v>0.95714921078037496</v>
      </c>
      <c r="I29" s="124">
        <v>0.9570579898738738</v>
      </c>
      <c r="J29" s="124">
        <v>0.96215761600533323</v>
      </c>
      <c r="K29" s="124">
        <v>0.96087005798844749</v>
      </c>
      <c r="L29" s="124">
        <v>0.9451877020052265</v>
      </c>
      <c r="M29" s="124">
        <v>1</v>
      </c>
      <c r="N29" s="124">
        <v>0.95739015807328065</v>
      </c>
    </row>
    <row r="30" spans="1:14" ht="15">
      <c r="A30" s="124">
        <v>33</v>
      </c>
      <c r="B30" s="124">
        <v>0.91262929690789252</v>
      </c>
      <c r="C30" s="124">
        <v>0.91559397887388105</v>
      </c>
      <c r="D30" s="124">
        <v>0.96063584760983756</v>
      </c>
      <c r="E30" s="124">
        <v>0.96257497365809042</v>
      </c>
      <c r="F30" s="124">
        <v>0.95643694513992172</v>
      </c>
      <c r="G30" s="124">
        <v>0.95505243477173152</v>
      </c>
      <c r="H30" s="124">
        <v>0.95461861246049373</v>
      </c>
      <c r="I30" s="124">
        <v>0.95433665935796264</v>
      </c>
      <c r="J30" s="124">
        <v>0.95975076091646394</v>
      </c>
      <c r="K30" s="124">
        <v>0.95842378811903917</v>
      </c>
      <c r="L30" s="124">
        <v>0.94164117115918888</v>
      </c>
      <c r="M30" s="124">
        <v>1</v>
      </c>
      <c r="N30" s="124">
        <v>0.95480802239890605</v>
      </c>
    </row>
    <row r="31" spans="1:14" ht="15">
      <c r="A31" s="124">
        <v>34</v>
      </c>
      <c r="B31" s="124">
        <v>0.90568735936328071</v>
      </c>
      <c r="C31" s="124">
        <v>0.90841881227253074</v>
      </c>
      <c r="D31" s="124">
        <v>0.95816340026031943</v>
      </c>
      <c r="E31" s="124">
        <v>0.96056701293297675</v>
      </c>
      <c r="F31" s="124">
        <v>0.95370298150207677</v>
      </c>
      <c r="G31" s="124">
        <v>0.9517956081458272</v>
      </c>
      <c r="H31" s="124">
        <v>0.95145541483906693</v>
      </c>
      <c r="I31" s="124">
        <v>0.95092673250284776</v>
      </c>
      <c r="J31" s="124">
        <v>0.95675224286055105</v>
      </c>
      <c r="K31" s="124">
        <v>0.95533905943634345</v>
      </c>
      <c r="L31" s="124">
        <v>0.93713585963254709</v>
      </c>
      <c r="M31" s="124">
        <v>1</v>
      </c>
      <c r="N31" s="124">
        <v>0.95157065644262673</v>
      </c>
    </row>
    <row r="32" spans="1:14" ht="15">
      <c r="A32" s="124">
        <v>35</v>
      </c>
      <c r="B32" s="124">
        <v>0.9017482644147089</v>
      </c>
      <c r="C32" s="124">
        <v>0.9044409017674554</v>
      </c>
      <c r="D32" s="124">
        <v>0.95643945513082385</v>
      </c>
      <c r="E32" s="124">
        <v>0.95904228051581408</v>
      </c>
      <c r="F32" s="124">
        <v>0.95184433606063912</v>
      </c>
      <c r="G32" s="124">
        <v>0.94978203961003538</v>
      </c>
      <c r="H32" s="124">
        <v>0.94952758574593277</v>
      </c>
      <c r="I32" s="124">
        <v>0.94882071211931629</v>
      </c>
      <c r="J32" s="124">
        <v>0.95496758555014394</v>
      </c>
      <c r="K32" s="124">
        <v>0.95355000034495407</v>
      </c>
      <c r="L32" s="124">
        <v>0.934501964037602</v>
      </c>
      <c r="M32" s="124">
        <v>1</v>
      </c>
      <c r="N32" s="124">
        <v>0.9495480699237101</v>
      </c>
    </row>
    <row r="33" spans="1:14" ht="15">
      <c r="A33" s="124">
        <v>36</v>
      </c>
      <c r="B33" s="124">
        <v>0.89662153184032445</v>
      </c>
      <c r="C33" s="124">
        <v>0.89919633141103827</v>
      </c>
      <c r="D33" s="124">
        <v>0.95453563273465047</v>
      </c>
      <c r="E33" s="124">
        <v>0.95754269811122017</v>
      </c>
      <c r="F33" s="124">
        <v>0.94981986241583805</v>
      </c>
      <c r="G33" s="124">
        <v>0.94747138239226159</v>
      </c>
      <c r="H33" s="124">
        <v>0.94721731859080294</v>
      </c>
      <c r="I33" s="124">
        <v>0.94632476833160195</v>
      </c>
      <c r="J33" s="124">
        <v>0.95278525051701124</v>
      </c>
      <c r="K33" s="124">
        <v>0.95137372570380818</v>
      </c>
      <c r="L33" s="124">
        <v>0.93116048373307181</v>
      </c>
      <c r="M33" s="124">
        <v>1</v>
      </c>
      <c r="N33" s="124">
        <v>0.9471679714754645</v>
      </c>
    </row>
    <row r="34" spans="1:14" ht="15">
      <c r="A34" s="124">
        <v>37</v>
      </c>
      <c r="B34" s="124">
        <v>0.89159849835470562</v>
      </c>
      <c r="C34" s="124">
        <v>0.89387621848254928</v>
      </c>
      <c r="D34" s="124">
        <v>0.95257162658869599</v>
      </c>
      <c r="E34" s="124">
        <v>0.95598424879345645</v>
      </c>
      <c r="F34" s="124">
        <v>0.94776147994308657</v>
      </c>
      <c r="G34" s="124">
        <v>0.9450369709450489</v>
      </c>
      <c r="H34" s="124">
        <v>0.94496466749314645</v>
      </c>
      <c r="I34" s="124">
        <v>0.94381322195195028</v>
      </c>
      <c r="J34" s="124">
        <v>0.95062081656788044</v>
      </c>
      <c r="K34" s="124">
        <v>0.9491649149600021</v>
      </c>
      <c r="L34" s="124">
        <v>0.92792489799190248</v>
      </c>
      <c r="M34" s="124">
        <v>1</v>
      </c>
      <c r="N34" s="124">
        <v>0.9447762339290976</v>
      </c>
    </row>
    <row r="35" spans="1:14" ht="15">
      <c r="A35" s="124">
        <v>38</v>
      </c>
      <c r="B35" s="124">
        <v>0.88656367431358729</v>
      </c>
      <c r="C35" s="124">
        <v>0.88839096005394347</v>
      </c>
      <c r="D35" s="124">
        <v>0.95067058582376052</v>
      </c>
      <c r="E35" s="124">
        <v>0.95463361705133731</v>
      </c>
      <c r="F35" s="124">
        <v>0.94590660385447312</v>
      </c>
      <c r="G35" s="124">
        <v>0.9427481053011626</v>
      </c>
      <c r="H35" s="124">
        <v>0.94286450218680717</v>
      </c>
      <c r="I35" s="124">
        <v>0.94146058403033783</v>
      </c>
      <c r="J35" s="124">
        <v>0.94861566163834654</v>
      </c>
      <c r="K35" s="124">
        <v>0.94710005790713858</v>
      </c>
      <c r="L35" s="124">
        <v>0.924803663004925</v>
      </c>
      <c r="M35" s="124">
        <v>1</v>
      </c>
      <c r="N35" s="124">
        <v>0.9425629150799556</v>
      </c>
    </row>
    <row r="36" spans="1:14" ht="15">
      <c r="A36" s="124">
        <v>39</v>
      </c>
      <c r="B36" s="124">
        <v>0.8819265903398078</v>
      </c>
      <c r="C36" s="124">
        <v>0.88354923168354926</v>
      </c>
      <c r="D36" s="124">
        <v>0.94895919514866878</v>
      </c>
      <c r="E36" s="124">
        <v>0.95334650843432234</v>
      </c>
      <c r="F36" s="124">
        <v>0.94410269054174578</v>
      </c>
      <c r="G36" s="124">
        <v>0.94065591878523491</v>
      </c>
      <c r="H36" s="124">
        <v>0.94073262944413871</v>
      </c>
      <c r="I36" s="124">
        <v>0.93918236441476766</v>
      </c>
      <c r="J36" s="124">
        <v>0.9466270675160422</v>
      </c>
      <c r="K36" s="124">
        <v>0.94511119977586044</v>
      </c>
      <c r="L36" s="124">
        <v>0.92167398066658135</v>
      </c>
      <c r="M36" s="124">
        <v>1</v>
      </c>
      <c r="N36" s="124">
        <v>0.94044547960105263</v>
      </c>
    </row>
    <row r="37" spans="1:14" ht="15">
      <c r="A37" s="124">
        <v>40</v>
      </c>
      <c r="B37" s="124">
        <v>0.87453741283821895</v>
      </c>
      <c r="C37" s="124">
        <v>0.87665566326213351</v>
      </c>
      <c r="D37" s="124">
        <v>0.94732338151073936</v>
      </c>
      <c r="E37" s="124">
        <v>0.95194841100067595</v>
      </c>
      <c r="F37" s="124">
        <v>0.94168444465882273</v>
      </c>
      <c r="G37" s="124">
        <v>0.93759016949168161</v>
      </c>
      <c r="H37" s="124">
        <v>0.93777378978798387</v>
      </c>
      <c r="I37" s="124">
        <v>0.93569734184808806</v>
      </c>
      <c r="J37" s="124">
        <v>0.9437711765545248</v>
      </c>
      <c r="K37" s="124">
        <v>0.94220847875333136</v>
      </c>
      <c r="L37" s="124">
        <v>0.91681159616282504</v>
      </c>
      <c r="M37" s="124">
        <v>1</v>
      </c>
      <c r="N37" s="124">
        <v>0.93728726936047402</v>
      </c>
    </row>
    <row r="38" spans="1:14" ht="15">
      <c r="A38" s="124">
        <v>41</v>
      </c>
      <c r="B38" s="124">
        <v>0.87255472809670898</v>
      </c>
      <c r="C38" s="124">
        <v>0.87450305565689368</v>
      </c>
      <c r="D38" s="124">
        <v>0.94596209059013037</v>
      </c>
      <c r="E38" s="124">
        <v>0.95077479551858934</v>
      </c>
      <c r="F38" s="124">
        <v>0.94054767406306472</v>
      </c>
      <c r="G38" s="124">
        <v>0.93643331865119483</v>
      </c>
      <c r="H38" s="124">
        <v>0.93665909820754012</v>
      </c>
      <c r="I38" s="124">
        <v>0.93462685543941915</v>
      </c>
      <c r="J38" s="124">
        <v>0.94271564761346227</v>
      </c>
      <c r="K38" s="124">
        <v>0.94112507347324792</v>
      </c>
      <c r="L38" s="124">
        <v>0.91546416891615134</v>
      </c>
      <c r="M38" s="124">
        <v>1</v>
      </c>
      <c r="N38" s="124">
        <v>0.9361870000093967</v>
      </c>
    </row>
    <row r="39" spans="1:14" ht="15">
      <c r="A39" s="124">
        <v>42</v>
      </c>
      <c r="B39" s="124">
        <v>0.86814242045885381</v>
      </c>
      <c r="C39" s="124">
        <v>0.86970066293734816</v>
      </c>
      <c r="D39" s="124">
        <v>0.94439786575081508</v>
      </c>
      <c r="E39" s="124">
        <v>0.94966895294908038</v>
      </c>
      <c r="F39" s="124">
        <v>0.93894663040448123</v>
      </c>
      <c r="G39" s="124">
        <v>0.93445292871833774</v>
      </c>
      <c r="H39" s="124">
        <v>0.93482506744570393</v>
      </c>
      <c r="I39" s="124">
        <v>0.93252748626848669</v>
      </c>
      <c r="J39" s="124">
        <v>0.94101075624250941</v>
      </c>
      <c r="K39" s="124">
        <v>0.93932586333486234</v>
      </c>
      <c r="L39" s="124">
        <v>0.9125182311512352</v>
      </c>
      <c r="M39" s="124">
        <v>1</v>
      </c>
      <c r="N39" s="124">
        <v>0.93417938298929271</v>
      </c>
    </row>
    <row r="40" spans="1:14" ht="15">
      <c r="A40" s="124">
        <v>43</v>
      </c>
      <c r="B40" s="124">
        <v>0.86379161967110873</v>
      </c>
      <c r="C40" s="124">
        <v>0.86488828818049324</v>
      </c>
      <c r="D40" s="124">
        <v>0.94303059649556109</v>
      </c>
      <c r="E40" s="124">
        <v>0.9486817647345599</v>
      </c>
      <c r="F40" s="124">
        <v>0.93735959694635729</v>
      </c>
      <c r="G40" s="124">
        <v>0.93267188151151215</v>
      </c>
      <c r="H40" s="124">
        <v>0.93293658642122135</v>
      </c>
      <c r="I40" s="124">
        <v>0.93044979697156804</v>
      </c>
      <c r="J40" s="124">
        <v>0.93922150667525817</v>
      </c>
      <c r="K40" s="124">
        <v>0.93754608395341732</v>
      </c>
      <c r="L40" s="124">
        <v>0.90968214007296955</v>
      </c>
      <c r="M40" s="124">
        <v>1</v>
      </c>
      <c r="N40" s="124">
        <v>0.93231183018767327</v>
      </c>
    </row>
    <row r="41" spans="1:14" ht="15">
      <c r="A41" s="124">
        <v>44</v>
      </c>
      <c r="B41" s="124">
        <v>0.85937250057080772</v>
      </c>
      <c r="C41" s="124">
        <v>0.86007915302147708</v>
      </c>
      <c r="D41" s="124">
        <v>0.9415531577127515</v>
      </c>
      <c r="E41" s="124">
        <v>0.94781123384826305</v>
      </c>
      <c r="F41" s="124">
        <v>0.93594572161496026</v>
      </c>
      <c r="G41" s="124">
        <v>0.930782382698226</v>
      </c>
      <c r="H41" s="124">
        <v>0.93119258595597554</v>
      </c>
      <c r="I41" s="124">
        <v>0.92839778837139353</v>
      </c>
      <c r="J41" s="124">
        <v>0.93751848345659394</v>
      </c>
      <c r="K41" s="124">
        <v>0.9358751289101449</v>
      </c>
      <c r="L41" s="124">
        <v>0.90684755366826086</v>
      </c>
      <c r="M41" s="124">
        <v>1</v>
      </c>
      <c r="N41" s="124">
        <v>0.93042856309105715</v>
      </c>
    </row>
    <row r="42" spans="1:14" ht="15">
      <c r="A42" s="124">
        <v>45</v>
      </c>
      <c r="B42" s="124">
        <v>0.85222860755356966</v>
      </c>
      <c r="C42" s="124">
        <v>0.85178177381878206</v>
      </c>
      <c r="D42" s="124">
        <v>0.94110540747800941</v>
      </c>
      <c r="E42" s="124">
        <v>0.94839247362343404</v>
      </c>
      <c r="F42" s="124">
        <v>0.93522530366383039</v>
      </c>
      <c r="G42" s="124">
        <v>0.92904366103129232</v>
      </c>
      <c r="H42" s="124">
        <v>0.92957581787844035</v>
      </c>
      <c r="I42" s="124">
        <v>0.92613240417888676</v>
      </c>
      <c r="J42" s="124">
        <v>0.93593783691145405</v>
      </c>
      <c r="K42" s="124">
        <v>0.93422831185697697</v>
      </c>
      <c r="L42" s="124">
        <v>0.90298147592471667</v>
      </c>
      <c r="M42" s="124">
        <v>1</v>
      </c>
      <c r="N42" s="124">
        <v>0.92848971612541487</v>
      </c>
    </row>
    <row r="43" spans="1:14" ht="15">
      <c r="A43" s="124">
        <v>46</v>
      </c>
      <c r="B43" s="124">
        <v>0.8513997115805978</v>
      </c>
      <c r="C43" s="124">
        <v>0.85128158458365866</v>
      </c>
      <c r="D43" s="124">
        <v>0.9392194524320886</v>
      </c>
      <c r="E43" s="124">
        <v>0.94630114648888952</v>
      </c>
      <c r="F43" s="124">
        <v>0.93337484981646135</v>
      </c>
      <c r="G43" s="124">
        <v>0.92754435034571558</v>
      </c>
      <c r="H43" s="124">
        <v>0.92809519051905198</v>
      </c>
      <c r="I43" s="124">
        <v>0.92468801380061882</v>
      </c>
      <c r="J43" s="124">
        <v>0.93450645672299404</v>
      </c>
      <c r="K43" s="124">
        <v>0.93284236803358445</v>
      </c>
      <c r="L43" s="124">
        <v>0.90172726343762399</v>
      </c>
      <c r="M43" s="124">
        <v>1</v>
      </c>
      <c r="N43" s="124">
        <v>0.92703499641207676</v>
      </c>
    </row>
    <row r="44" spans="1:14" ht="15">
      <c r="A44" s="124">
        <v>47</v>
      </c>
      <c r="B44" s="124">
        <v>0.84745276773621692</v>
      </c>
      <c r="C44" s="124">
        <v>0.84696242377511111</v>
      </c>
      <c r="D44" s="124">
        <v>0.93802152194766919</v>
      </c>
      <c r="E44" s="124">
        <v>0.94559919661303216</v>
      </c>
      <c r="F44" s="124">
        <v>0.93221272774207498</v>
      </c>
      <c r="G44" s="124">
        <v>0.92596553730312914</v>
      </c>
      <c r="H44" s="124">
        <v>0.92657942781090707</v>
      </c>
      <c r="I44" s="124">
        <v>0.92297525001147895</v>
      </c>
      <c r="J44" s="124">
        <v>0.93306011672311151</v>
      </c>
      <c r="K44" s="124">
        <v>0.93130659609119559</v>
      </c>
      <c r="L44" s="124">
        <v>0.89915711524781472</v>
      </c>
      <c r="M44" s="124">
        <v>1</v>
      </c>
      <c r="N44" s="124">
        <v>0.92541049639150008</v>
      </c>
    </row>
    <row r="45" spans="1:14" ht="15">
      <c r="A45" s="124">
        <v>48</v>
      </c>
      <c r="B45" s="124">
        <v>0.84341548971793789</v>
      </c>
      <c r="C45" s="124">
        <v>0.84241703626043452</v>
      </c>
      <c r="D45" s="124">
        <v>0.93700849859709145</v>
      </c>
      <c r="E45" s="124">
        <v>0.94504958058012245</v>
      </c>
      <c r="F45" s="124">
        <v>0.93113551259121441</v>
      </c>
      <c r="G45" s="124">
        <v>0.92446565383754165</v>
      </c>
      <c r="H45" s="124">
        <v>0.92508409595534224</v>
      </c>
      <c r="I45" s="124">
        <v>0.92127298486386544</v>
      </c>
      <c r="J45" s="124">
        <v>0.93161790676784972</v>
      </c>
      <c r="K45" s="124">
        <v>0.92983745944847163</v>
      </c>
      <c r="L45" s="124">
        <v>0.89668155370177949</v>
      </c>
      <c r="M45" s="124">
        <v>1</v>
      </c>
      <c r="N45" s="124">
        <v>0.92378362851266671</v>
      </c>
    </row>
    <row r="46" spans="1:14" ht="15">
      <c r="A46" s="124">
        <v>49</v>
      </c>
      <c r="B46" s="124">
        <v>0.839848401219774</v>
      </c>
      <c r="C46" s="124">
        <v>0.83841855298336831</v>
      </c>
      <c r="D46" s="124">
        <v>0.93612391052542832</v>
      </c>
      <c r="E46" s="124">
        <v>0.94450970899053233</v>
      </c>
      <c r="F46" s="124">
        <v>0.93020992589010731</v>
      </c>
      <c r="G46" s="124">
        <v>0.92306983662542408</v>
      </c>
      <c r="H46" s="124">
        <v>0.9237877201750001</v>
      </c>
      <c r="I46" s="124">
        <v>0.91979254242508002</v>
      </c>
      <c r="J46" s="124">
        <v>0.93034178731828876</v>
      </c>
      <c r="K46" s="124">
        <v>0.92854498683515396</v>
      </c>
      <c r="L46" s="124">
        <v>0.89439391313774519</v>
      </c>
      <c r="M46" s="124">
        <v>1</v>
      </c>
      <c r="N46" s="124">
        <v>0.92245065087633327</v>
      </c>
    </row>
    <row r="47" spans="1:14" ht="15">
      <c r="A47" s="124">
        <v>50</v>
      </c>
      <c r="B47" s="124">
        <v>0.83544060244261076</v>
      </c>
      <c r="C47" s="124">
        <v>0.8328974140080474</v>
      </c>
      <c r="D47" s="124">
        <v>0.93672889555935313</v>
      </c>
      <c r="E47" s="124">
        <v>0.9462243660326658</v>
      </c>
      <c r="F47" s="124">
        <v>0.9307976256516084</v>
      </c>
      <c r="G47" s="124">
        <v>0.92286996364752671</v>
      </c>
      <c r="H47" s="124">
        <v>0.92381037299640689</v>
      </c>
      <c r="I47" s="124">
        <v>0.91904122353201789</v>
      </c>
      <c r="J47" s="124">
        <v>0.93032733254305566</v>
      </c>
      <c r="K47" s="124">
        <v>0.92847285859685869</v>
      </c>
      <c r="L47" s="124">
        <v>0.89260200390764977</v>
      </c>
      <c r="M47" s="124">
        <v>1</v>
      </c>
      <c r="N47" s="124">
        <v>0.92200934463867334</v>
      </c>
    </row>
    <row r="48" spans="1:14" ht="15">
      <c r="A48" s="124">
        <v>51</v>
      </c>
      <c r="B48" s="124">
        <v>0.83333206804976212</v>
      </c>
      <c r="C48" s="124">
        <v>0.83091260749966356</v>
      </c>
      <c r="D48" s="124">
        <v>0.93455813738524818</v>
      </c>
      <c r="E48" s="124">
        <v>0.94407097458424727</v>
      </c>
      <c r="F48" s="124">
        <v>0.92866655244083141</v>
      </c>
      <c r="G48" s="124">
        <v>0.92086232400671442</v>
      </c>
      <c r="H48" s="124">
        <v>0.92170417434028462</v>
      </c>
      <c r="I48" s="124">
        <v>0.91705187146241018</v>
      </c>
      <c r="J48" s="124">
        <v>0.92833557233758235</v>
      </c>
      <c r="K48" s="124">
        <v>0.9264829721478488</v>
      </c>
      <c r="L48" s="124">
        <v>0.89022191583307786</v>
      </c>
      <c r="M48" s="124">
        <v>1</v>
      </c>
      <c r="N48" s="124">
        <v>0.92002589326743933</v>
      </c>
    </row>
    <row r="49" spans="1:14" ht="15">
      <c r="A49" s="124">
        <v>52</v>
      </c>
      <c r="B49" s="124">
        <v>0.82951329718004641</v>
      </c>
      <c r="C49" s="124">
        <v>0.82647220402983401</v>
      </c>
      <c r="D49" s="124">
        <v>0.93368759474294905</v>
      </c>
      <c r="E49" s="124">
        <v>0.9436326656451679</v>
      </c>
      <c r="F49" s="124">
        <v>0.92779617973523831</v>
      </c>
      <c r="G49" s="124">
        <v>0.91946818359621996</v>
      </c>
      <c r="H49" s="124">
        <v>0.92043560162361926</v>
      </c>
      <c r="I49" s="124">
        <v>0.91548173555451995</v>
      </c>
      <c r="J49" s="124">
        <v>0.92702011777388982</v>
      </c>
      <c r="K49" s="124">
        <v>0.92508450247768659</v>
      </c>
      <c r="L49" s="124">
        <v>0.88790374751029255</v>
      </c>
      <c r="M49" s="124">
        <v>1</v>
      </c>
      <c r="N49" s="124">
        <v>0.91858369412795948</v>
      </c>
    </row>
    <row r="50" spans="1:14" ht="15">
      <c r="A50" s="124">
        <v>53</v>
      </c>
      <c r="B50" s="124">
        <v>0.82476406355115139</v>
      </c>
      <c r="C50" s="124">
        <v>0.8201101476249989</v>
      </c>
      <c r="D50" s="124">
        <v>0.93512114632111631</v>
      </c>
      <c r="E50" s="124">
        <v>0.94641245152492426</v>
      </c>
      <c r="F50" s="124">
        <v>0.92913067696115792</v>
      </c>
      <c r="G50" s="124">
        <v>0.91970385362427787</v>
      </c>
      <c r="H50" s="124">
        <v>0.92070339934205814</v>
      </c>
      <c r="I50" s="124">
        <v>0.91511849764095077</v>
      </c>
      <c r="J50" s="124">
        <v>0.92729479163881667</v>
      </c>
      <c r="K50" s="124">
        <v>0.9254552046618777</v>
      </c>
      <c r="L50" s="124">
        <v>0.88614282963042312</v>
      </c>
      <c r="M50" s="124">
        <v>1</v>
      </c>
      <c r="N50" s="124">
        <v>0.91862905093930614</v>
      </c>
    </row>
    <row r="51" spans="1:14" ht="15">
      <c r="A51" s="124">
        <v>54</v>
      </c>
      <c r="B51" s="124">
        <v>0.82215268147962151</v>
      </c>
      <c r="C51" s="124">
        <v>0.81776223390806513</v>
      </c>
      <c r="D51" s="124">
        <v>0.93219167493271105</v>
      </c>
      <c r="E51" s="124">
        <v>0.94338203274149024</v>
      </c>
      <c r="F51" s="124">
        <v>0.92628733019757203</v>
      </c>
      <c r="G51" s="124">
        <v>0.91704618581565056</v>
      </c>
      <c r="H51" s="124">
        <v>0.91816615117280043</v>
      </c>
      <c r="I51" s="124">
        <v>0.9125081420927087</v>
      </c>
      <c r="J51" s="124">
        <v>0.92467665578452651</v>
      </c>
      <c r="K51" s="124">
        <v>0.92281380470483454</v>
      </c>
      <c r="L51" s="124">
        <v>0.88333593918295494</v>
      </c>
      <c r="M51" s="124">
        <v>1</v>
      </c>
      <c r="N51" s="124">
        <v>0.91599176293663265</v>
      </c>
    </row>
    <row r="52" spans="1:14" ht="15">
      <c r="A52" s="124">
        <v>55</v>
      </c>
      <c r="B52" s="124">
        <v>0.81906254346081409</v>
      </c>
      <c r="C52" s="124">
        <v>0.81315654983193941</v>
      </c>
      <c r="D52" s="124">
        <v>0.9337199964549362</v>
      </c>
      <c r="E52" s="124">
        <v>0.9459629261616338</v>
      </c>
      <c r="F52" s="124">
        <v>0.9277818874176742</v>
      </c>
      <c r="G52" s="124">
        <v>0.91754885168244249</v>
      </c>
      <c r="H52" s="124">
        <v>0.91882703716803216</v>
      </c>
      <c r="I52" s="124">
        <v>0.91256992230143574</v>
      </c>
      <c r="J52" s="124">
        <v>0.92534092951626723</v>
      </c>
      <c r="K52" s="124">
        <v>0.92351820639449389</v>
      </c>
      <c r="L52" s="124">
        <v>0.88251718830018833</v>
      </c>
      <c r="M52" s="124">
        <v>1</v>
      </c>
      <c r="N52" s="124">
        <v>0.91647798937806768</v>
      </c>
    </row>
    <row r="53" spans="1:14" ht="15">
      <c r="A53" s="124">
        <v>56</v>
      </c>
      <c r="B53" s="124">
        <v>0.81513398020505312</v>
      </c>
      <c r="C53" s="124">
        <v>0.80811440348435248</v>
      </c>
      <c r="D53" s="124">
        <v>0.93239211970608615</v>
      </c>
      <c r="E53" s="124">
        <v>0.94536562116217637</v>
      </c>
      <c r="F53" s="124">
        <v>0.92652026145226796</v>
      </c>
      <c r="G53" s="124">
        <v>0.91582930684702268</v>
      </c>
      <c r="H53" s="124">
        <v>0.91710764996874661</v>
      </c>
      <c r="I53" s="124">
        <v>0.9104714805509514</v>
      </c>
      <c r="J53" s="124">
        <v>0.92351235002047982</v>
      </c>
      <c r="K53" s="124">
        <v>0.92181331604410566</v>
      </c>
      <c r="L53" s="124">
        <v>0.87980539137037406</v>
      </c>
      <c r="M53" s="124">
        <v>1</v>
      </c>
      <c r="N53" s="124">
        <v>0.91464899203866301</v>
      </c>
    </row>
    <row r="54" spans="1:14" ht="15">
      <c r="A54" s="124">
        <v>57</v>
      </c>
      <c r="B54" s="124">
        <v>0.81117706209968132</v>
      </c>
      <c r="C54" s="124">
        <v>0.80377090836363307</v>
      </c>
      <c r="D54" s="124">
        <v>0.93115802249367241</v>
      </c>
      <c r="E54" s="124">
        <v>0.94472449206734144</v>
      </c>
      <c r="F54" s="124">
        <v>0.92539181330183495</v>
      </c>
      <c r="G54" s="124">
        <v>0.91410697331644319</v>
      </c>
      <c r="H54" s="124">
        <v>0.91545410536297089</v>
      </c>
      <c r="I54" s="124">
        <v>0.90856570620392096</v>
      </c>
      <c r="J54" s="124">
        <v>0.92183818317339894</v>
      </c>
      <c r="K54" s="124">
        <v>0.92020425815715745</v>
      </c>
      <c r="L54" s="124">
        <v>0.87715851739785133</v>
      </c>
      <c r="M54" s="124">
        <v>1</v>
      </c>
      <c r="N54" s="124">
        <v>0.91286346607647884</v>
      </c>
    </row>
    <row r="55" spans="1:14" ht="15">
      <c r="A55" s="124">
        <v>58</v>
      </c>
      <c r="B55" s="124">
        <v>0.80693583551849224</v>
      </c>
      <c r="C55" s="124">
        <v>0.79917559814396022</v>
      </c>
      <c r="D55" s="124">
        <v>0.9298493074137586</v>
      </c>
      <c r="E55" s="124">
        <v>0.94392870057491596</v>
      </c>
      <c r="F55" s="124">
        <v>0.92423950838215518</v>
      </c>
      <c r="G55" s="124">
        <v>0.91251443533483612</v>
      </c>
      <c r="H55" s="124">
        <v>0.91382759310128603</v>
      </c>
      <c r="I55" s="124">
        <v>0.90671319565948216</v>
      </c>
      <c r="J55" s="124">
        <v>0.92018918240869174</v>
      </c>
      <c r="K55" s="124">
        <v>0.91859420063341335</v>
      </c>
      <c r="L55" s="124">
        <v>0.87450249363614718</v>
      </c>
      <c r="M55" s="124">
        <v>1</v>
      </c>
      <c r="N55" s="124">
        <v>0.91111132682482521</v>
      </c>
    </row>
    <row r="56" spans="1:14" ht="15">
      <c r="A56" s="124">
        <v>59</v>
      </c>
      <c r="B56" s="124">
        <v>0.80466402443366503</v>
      </c>
      <c r="C56" s="124">
        <v>0.79685926576337252</v>
      </c>
      <c r="D56" s="124">
        <v>0.9291905117534015</v>
      </c>
      <c r="E56" s="124">
        <v>0.94360145342594759</v>
      </c>
      <c r="F56" s="124">
        <v>0.92369077230559715</v>
      </c>
      <c r="G56" s="124">
        <v>0.91146860688772169</v>
      </c>
      <c r="H56" s="124">
        <v>0.91301934088013748</v>
      </c>
      <c r="I56" s="124">
        <v>0.90552944751099906</v>
      </c>
      <c r="J56" s="124">
        <v>0.91929849445738998</v>
      </c>
      <c r="K56" s="124">
        <v>0.91769719337485545</v>
      </c>
      <c r="L56" s="124">
        <v>0.87277497510893509</v>
      </c>
      <c r="M56" s="124">
        <v>1</v>
      </c>
      <c r="N56" s="124">
        <v>0.91003503340342662</v>
      </c>
    </row>
    <row r="57" spans="1:14" ht="15">
      <c r="A57" s="124">
        <v>60</v>
      </c>
      <c r="B57" s="124">
        <v>0.80426942336239626</v>
      </c>
      <c r="C57" s="124">
        <v>0.79564732266366689</v>
      </c>
      <c r="D57" s="124">
        <v>0.93116799382203941</v>
      </c>
      <c r="E57" s="124">
        <v>0.94625214833438964</v>
      </c>
      <c r="F57" s="124">
        <v>0.92592312205957861</v>
      </c>
      <c r="G57" s="124">
        <v>0.9131206762096874</v>
      </c>
      <c r="H57" s="124">
        <v>0.91479564153696402</v>
      </c>
      <c r="I57" s="124">
        <v>0.90692683015383702</v>
      </c>
      <c r="J57" s="124">
        <v>0.92095889144939935</v>
      </c>
      <c r="K57" s="124">
        <v>0.91997514697494875</v>
      </c>
      <c r="L57" s="124">
        <v>0.87445328728715599</v>
      </c>
      <c r="M57" s="124">
        <v>1</v>
      </c>
      <c r="N57" s="124">
        <v>0.91172505023784223</v>
      </c>
    </row>
    <row r="58" spans="1:14" ht="15">
      <c r="A58" s="124">
        <v>61</v>
      </c>
      <c r="B58" s="124">
        <v>0.80004316453435964</v>
      </c>
      <c r="C58" s="124">
        <v>0.79145259896012854</v>
      </c>
      <c r="D58" s="124">
        <v>0.92901945988062185</v>
      </c>
      <c r="E58" s="124">
        <v>0.94431762534274444</v>
      </c>
      <c r="F58" s="124">
        <v>0.92358781289878344</v>
      </c>
      <c r="G58" s="124">
        <v>0.9106164955850381</v>
      </c>
      <c r="H58" s="124">
        <v>0.91232524053549058</v>
      </c>
      <c r="I58" s="124">
        <v>0.90435621472180161</v>
      </c>
      <c r="J58" s="124">
        <v>0.91867310463999852</v>
      </c>
      <c r="K58" s="124">
        <v>0.9176529913968392</v>
      </c>
      <c r="L58" s="124">
        <v>0.87130683619108407</v>
      </c>
      <c r="M58" s="124">
        <v>1</v>
      </c>
      <c r="N58" s="124">
        <v>0.9092160789465058</v>
      </c>
    </row>
    <row r="59" spans="1:14" ht="15">
      <c r="A59" s="124">
        <v>62</v>
      </c>
      <c r="B59" s="124">
        <v>0.795861089649602</v>
      </c>
      <c r="C59" s="124">
        <v>0.78730187321100864</v>
      </c>
      <c r="D59" s="124">
        <v>0.92688081797038568</v>
      </c>
      <c r="E59" s="124">
        <v>0.94239099611151245</v>
      </c>
      <c r="F59" s="124">
        <v>0.92126425406245205</v>
      </c>
      <c r="G59" s="124">
        <v>0.90812601253653924</v>
      </c>
      <c r="H59" s="124">
        <v>0.90986814621021583</v>
      </c>
      <c r="I59" s="124">
        <v>0.90180013053167685</v>
      </c>
      <c r="J59" s="124">
        <v>0.91639863621988515</v>
      </c>
      <c r="K59" s="124">
        <v>0.91534252924234472</v>
      </c>
      <c r="L59" s="124">
        <v>0.86818294698528398</v>
      </c>
      <c r="M59" s="124">
        <v>1</v>
      </c>
      <c r="N59" s="124">
        <v>0.90672087860832262</v>
      </c>
    </row>
    <row r="60" spans="1:14" ht="15">
      <c r="A60" s="124">
        <v>63</v>
      </c>
      <c r="B60" s="124">
        <v>0.79172250942152611</v>
      </c>
      <c r="C60" s="124">
        <v>0.78319445679383681</v>
      </c>
      <c r="D60" s="124">
        <v>0.92475199993261847</v>
      </c>
      <c r="E60" s="124">
        <v>0.94047221242370471</v>
      </c>
      <c r="F60" s="124">
        <v>0.91895235708886613</v>
      </c>
      <c r="G60" s="124">
        <v>0.90564911498450473</v>
      </c>
      <c r="H60" s="124">
        <v>0.90742425133642424</v>
      </c>
      <c r="I60" s="124">
        <v>0.89925845471685983</v>
      </c>
      <c r="J60" s="124">
        <v>0.91413540232982626</v>
      </c>
      <c r="K60" s="124">
        <v>0.91304367240835904</v>
      </c>
      <c r="L60" s="124">
        <v>0.86508137786382366</v>
      </c>
      <c r="M60" s="124">
        <v>1</v>
      </c>
      <c r="N60" s="124">
        <v>0.90423933615694874</v>
      </c>
    </row>
    <row r="61" spans="1:14" ht="15">
      <c r="A61" s="124">
        <v>64</v>
      </c>
      <c r="B61" s="124">
        <v>0.78762674882688055</v>
      </c>
      <c r="C61" s="124">
        <v>0.77912967538195288</v>
      </c>
      <c r="D61" s="124">
        <v>0.92263293823334824</v>
      </c>
      <c r="E61" s="124">
        <v>0.93856122645422924</v>
      </c>
      <c r="F61" s="124">
        <v>0.91665203440205778</v>
      </c>
      <c r="G61" s="124">
        <v>0.90318569206870358</v>
      </c>
      <c r="H61" s="124">
        <v>0.9049934498383313</v>
      </c>
      <c r="I61" s="124">
        <v>0.89673106579202688</v>
      </c>
      <c r="J61" s="124">
        <v>0.91188331993697824</v>
      </c>
      <c r="K61" s="124">
        <v>0.91075633367463193</v>
      </c>
      <c r="L61" s="124">
        <v>0.86200189046386166</v>
      </c>
      <c r="M61" s="124">
        <v>1</v>
      </c>
      <c r="N61" s="124">
        <v>0.90177133976043644</v>
      </c>
    </row>
    <row r="62" spans="1:14" ht="15">
      <c r="A62" s="124">
        <v>65</v>
      </c>
      <c r="B62" s="124">
        <v>0.78357314673871981</v>
      </c>
      <c r="C62" s="124">
        <v>0.77510686857544542</v>
      </c>
      <c r="D62" s="124">
        <v>0.92052356595620199</v>
      </c>
      <c r="E62" s="124">
        <v>0.93665799076591694</v>
      </c>
      <c r="F62" s="124">
        <v>0.91436319930075038</v>
      </c>
      <c r="G62" s="124">
        <v>0.90073563413182034</v>
      </c>
      <c r="H62" s="124">
        <v>0.90257563677373598</v>
      </c>
      <c r="I62" s="124">
        <v>0.89421784363377688</v>
      </c>
      <c r="J62" s="124">
        <v>0.90964230682473202</v>
      </c>
      <c r="K62" s="124">
        <v>0.9084804266927391</v>
      </c>
      <c r="L62" s="124">
        <v>0.85894424980458095</v>
      </c>
      <c r="M62" s="124">
        <v>1</v>
      </c>
      <c r="N62" s="124">
        <v>0.89931677880443406</v>
      </c>
    </row>
    <row r="63" spans="1:14" ht="15">
      <c r="A63" s="124">
        <v>66</v>
      </c>
      <c r="B63" s="124">
        <v>0.77956105557064237</v>
      </c>
      <c r="C63" s="124">
        <v>0.7711253895434661</v>
      </c>
      <c r="D63" s="124">
        <v>0.91842381679536189</v>
      </c>
      <c r="E63" s="124">
        <v>0.93476245830559701</v>
      </c>
      <c r="F63" s="124">
        <v>0.91208576594746582</v>
      </c>
      <c r="G63" s="124">
        <v>0.89829883270318356</v>
      </c>
      <c r="H63" s="124">
        <v>0.90017070831891866</v>
      </c>
      <c r="I63" s="124">
        <v>0.89171866946160006</v>
      </c>
      <c r="J63" s="124">
        <v>0.90741228158270804</v>
      </c>
      <c r="K63" s="124">
        <v>0.90621586597521586</v>
      </c>
      <c r="L63" s="124">
        <v>0.85590822422741863</v>
      </c>
      <c r="M63" s="124">
        <v>1</v>
      </c>
      <c r="N63" s="124">
        <v>0.89687554387565993</v>
      </c>
    </row>
    <row r="64" spans="1:14" ht="15">
      <c r="A64" s="124">
        <v>67</v>
      </c>
      <c r="B64" s="124">
        <v>0.77558984093190086</v>
      </c>
      <c r="C64" s="124">
        <v>0.76718460467750993</v>
      </c>
      <c r="D64" s="124">
        <v>0.91633362504861737</v>
      </c>
      <c r="E64" s="124">
        <v>0.9328745824002187</v>
      </c>
      <c r="F64" s="124">
        <v>0.90981964935779369</v>
      </c>
      <c r="G64" s="124">
        <v>0.89587518048275738</v>
      </c>
      <c r="H64" s="124">
        <v>0.89777856175377946</v>
      </c>
      <c r="I64" s="124">
        <v>0.8892334258191642</v>
      </c>
      <c r="J64" s="124">
        <v>0.90519316359689783</v>
      </c>
      <c r="K64" s="124">
        <v>0.90396256688485344</v>
      </c>
      <c r="L64" s="124">
        <v>0.85289358533755866</v>
      </c>
      <c r="M64" s="124">
        <v>1</v>
      </c>
      <c r="N64" s="124">
        <v>0.89444752674564487</v>
      </c>
    </row>
    <row r="65" spans="1:14" ht="15">
      <c r="A65" s="124">
        <v>68</v>
      </c>
      <c r="B65" s="124">
        <v>0.77165888129300197</v>
      </c>
      <c r="C65" s="124">
        <v>0.76328389325527368</v>
      </c>
      <c r="D65" s="124">
        <v>0.91425292561051263</v>
      </c>
      <c r="E65" s="124">
        <v>0.9309943167530208</v>
      </c>
      <c r="F65" s="124">
        <v>0.90756476538982023</v>
      </c>
      <c r="G65" s="124">
        <v>0.89346457132539192</v>
      </c>
      <c r="H65" s="124">
        <v>0.89539909544721319</v>
      </c>
      <c r="I65" s="124">
        <v>0.88676199655591348</v>
      </c>
      <c r="J65" s="124">
        <v>0.90298487303995001</v>
      </c>
      <c r="K65" s="124">
        <v>0.90172044562415399</v>
      </c>
      <c r="L65" s="124">
        <v>0.84990010794665638</v>
      </c>
      <c r="M65" s="124">
        <v>1</v>
      </c>
      <c r="N65" s="124">
        <v>0.89203262035473796</v>
      </c>
    </row>
    <row r="66" spans="1:14" ht="15">
      <c r="A66" s="124">
        <v>69</v>
      </c>
      <c r="B66" s="124">
        <v>0.76776756766142285</v>
      </c>
      <c r="C66" s="124">
        <v>0.75942264711471741</v>
      </c>
      <c r="D66" s="124">
        <v>0.91218165396558637</v>
      </c>
      <c r="E66" s="124">
        <v>0.92912161543974736</v>
      </c>
      <c r="F66" s="124">
        <v>0.90532103073371373</v>
      </c>
      <c r="G66" s="124">
        <v>0.89106690022532764</v>
      </c>
      <c r="H66" s="124">
        <v>0.89303220884271595</v>
      </c>
      <c r="I66" s="124">
        <v>0.88430426680897345</v>
      </c>
      <c r="J66" s="124">
        <v>0.90078733086159823</v>
      </c>
      <c r="K66" s="124">
        <v>0.89948941922494319</v>
      </c>
      <c r="L66" s="124">
        <v>0.84692757001676477</v>
      </c>
      <c r="M66" s="124">
        <v>1</v>
      </c>
      <c r="N66" s="124">
        <v>0.88963071879637023</v>
      </c>
    </row>
    <row r="67" spans="1:14" ht="15">
      <c r="A67" s="124">
        <v>70</v>
      </c>
      <c r="B67" s="124">
        <v>0.76391530326709078</v>
      </c>
      <c r="C67" s="124">
        <v>0.75560027033796806</v>
      </c>
      <c r="D67" s="124">
        <v>0.91011974618170399</v>
      </c>
      <c r="E67" s="124">
        <v>0.92725643290490822</v>
      </c>
      <c r="F67" s="124">
        <v>0.90308836290146477</v>
      </c>
      <c r="G67" s="124">
        <v>0.88868206330094757</v>
      </c>
      <c r="H67" s="124">
        <v>0.89067780244422035</v>
      </c>
      <c r="I67" s="124">
        <v>0.88186012298535554</v>
      </c>
      <c r="J67" s="124">
        <v>0.89860045877922812</v>
      </c>
      <c r="K67" s="124">
        <v>0.89726940553813583</v>
      </c>
      <c r="L67" s="124">
        <v>0.84397575260543456</v>
      </c>
      <c r="M67" s="124">
        <v>1</v>
      </c>
      <c r="N67" s="124">
        <v>0.88724171730157286</v>
      </c>
    </row>
    <row r="68" spans="1:14" ht="15">
      <c r="A68" s="124">
        <v>71</v>
      </c>
      <c r="B68" s="124">
        <v>0.76010150325728409</v>
      </c>
      <c r="C68" s="124">
        <v>0.7518161789447223</v>
      </c>
      <c r="D68" s="124">
        <v>0.90806713890347912</v>
      </c>
      <c r="E68" s="124">
        <v>0.9253987239580852</v>
      </c>
      <c r="F68" s="124">
        <v>0.90086668021677674</v>
      </c>
      <c r="G68" s="124">
        <v>0.88630995777977473</v>
      </c>
      <c r="H68" s="124">
        <v>0.88833577780215234</v>
      </c>
      <c r="I68" s="124">
        <v>0.87942945274445594</v>
      </c>
      <c r="J68" s="124">
        <v>0.89642417926858164</v>
      </c>
      <c r="K68" s="124">
        <v>0.89506032322365237</v>
      </c>
      <c r="L68" s="124">
        <v>0.84104443981195653</v>
      </c>
      <c r="M68" s="124">
        <v>1</v>
      </c>
      <c r="N68" s="124">
        <v>0.88486551222374321</v>
      </c>
    </row>
    <row r="69" spans="1:14" ht="15">
      <c r="A69" s="124">
        <v>72</v>
      </c>
      <c r="B69" s="124">
        <v>0.75632559440062708</v>
      </c>
      <c r="C69" s="124">
        <v>0.74806980059481543</v>
      </c>
      <c r="D69" s="124">
        <v>0.90602376934578521</v>
      </c>
      <c r="E69" s="124">
        <v>0.92354844377028256</v>
      </c>
      <c r="F69" s="124">
        <v>0.89865590180510668</v>
      </c>
      <c r="G69" s="124">
        <v>0.88395048198370818</v>
      </c>
      <c r="H69" s="124">
        <v>0.88600603749970963</v>
      </c>
      <c r="I69" s="124">
        <v>0.87701214498084379</v>
      </c>
      <c r="J69" s="124">
        <v>0.8942584155545964</v>
      </c>
      <c r="K69" s="124">
        <v>0.89286209174048525</v>
      </c>
      <c r="L69" s="124">
        <v>0.83813341872472169</v>
      </c>
      <c r="M69" s="124">
        <v>1</v>
      </c>
      <c r="N69" s="124">
        <v>0.88250200102365561</v>
      </c>
    </row>
    <row r="70" spans="1:14" ht="15">
      <c r="A70" s="124">
        <v>73</v>
      </c>
      <c r="B70" s="124">
        <v>0.75258701479986279</v>
      </c>
      <c r="C70" s="124">
        <v>0.74436057429963964</v>
      </c>
      <c r="D70" s="124">
        <v>0.90398957528735313</v>
      </c>
      <c r="E70" s="124">
        <v>0.92170554787032066</v>
      </c>
      <c r="F70" s="124">
        <v>0.89645594758385083</v>
      </c>
      <c r="G70" s="124">
        <v>0.88160353531449565</v>
      </c>
      <c r="H70" s="124">
        <v>0.88368848513935416</v>
      </c>
      <c r="I70" s="124">
        <v>0.87460808980733162</v>
      </c>
      <c r="J70" s="124">
        <v>0.89210309160237655</v>
      </c>
      <c r="K70" s="124">
        <v>0.89067463133690994</v>
      </c>
      <c r="L70" s="124">
        <v>0.83524247936967044</v>
      </c>
      <c r="M70" s="124">
        <v>1</v>
      </c>
      <c r="N70" s="124">
        <v>0.88015108225471139</v>
      </c>
    </row>
    <row r="71" spans="1:14" ht="15">
      <c r="A71" s="124">
        <v>74</v>
      </c>
      <c r="B71" s="124">
        <v>0.74888521361310445</v>
      </c>
      <c r="C71" s="124">
        <v>0.74068795014210453</v>
      </c>
      <c r="D71" s="124">
        <v>0.90196449506445597</v>
      </c>
      <c r="E71" s="124">
        <v>0.91986999214127363</v>
      </c>
      <c r="F71" s="124">
        <v>0.89426673825267533</v>
      </c>
      <c r="G71" s="124">
        <v>0.87926901823943515</v>
      </c>
      <c r="H71" s="124">
        <v>0.88138302532951585</v>
      </c>
      <c r="I71" s="124">
        <v>0.87221717853832414</v>
      </c>
      <c r="J71" s="124">
        <v>0.88995813210829533</v>
      </c>
      <c r="K71" s="124">
        <v>0.88849786304084022</v>
      </c>
      <c r="L71" s="124">
        <v>0.83237141465980469</v>
      </c>
      <c r="M71" s="124">
        <v>1</v>
      </c>
      <c r="N71" s="124">
        <v>0.87781265554842425</v>
      </c>
    </row>
    <row r="72" spans="1:14" ht="15">
      <c r="A72" s="124">
        <v>75</v>
      </c>
      <c r="B72" s="124">
        <v>0.74521965078327168</v>
      </c>
      <c r="C72" s="124">
        <v>0.73705138900484801</v>
      </c>
      <c r="D72" s="124">
        <v>0.89994846756467817</v>
      </c>
      <c r="E72" s="124">
        <v>0.91804173281694812</v>
      </c>
      <c r="F72" s="124">
        <v>0.89208819528398753</v>
      </c>
      <c r="G72" s="124">
        <v>0.87694683227730508</v>
      </c>
      <c r="H72" s="124">
        <v>0.87908956367150481</v>
      </c>
      <c r="I72" s="124">
        <v>0.86983930367343842</v>
      </c>
      <c r="J72" s="124">
        <v>0.88782346249122446</v>
      </c>
      <c r="K72" s="124">
        <v>0.88633170865032473</v>
      </c>
      <c r="L72" s="124">
        <v>0.82952002034573791</v>
      </c>
      <c r="M72" s="124">
        <v>1</v>
      </c>
      <c r="N72" s="124">
        <v>0.87548662160013635</v>
      </c>
    </row>
    <row r="73" spans="1:14" ht="15">
      <c r="A73" s="124">
        <v>76</v>
      </c>
      <c r="B73" s="124">
        <v>0.74158979677543491</v>
      </c>
      <c r="C73" s="124">
        <v>0.73345036230641381</v>
      </c>
      <c r="D73" s="124">
        <v>0.8979414322207675</v>
      </c>
      <c r="E73" s="124">
        <v>0.91622072647840547</v>
      </c>
      <c r="F73" s="124">
        <v>0.88992024091354616</v>
      </c>
      <c r="G73" s="124">
        <v>0.87463687998451534</v>
      </c>
      <c r="H73" s="124">
        <v>0.87680800674662673</v>
      </c>
      <c r="I73" s="124">
        <v>0.8674743588813929</v>
      </c>
      <c r="J73" s="124">
        <v>0.88569900888388997</v>
      </c>
      <c r="K73" s="124">
        <v>0.88417609072418113</v>
      </c>
      <c r="L73" s="124">
        <v>0.82668809496725792</v>
      </c>
      <c r="M73" s="124">
        <v>1</v>
      </c>
      <c r="N73" s="124">
        <v>0.87317288215496047</v>
      </c>
    </row>
    <row r="74" spans="1:14" ht="15">
      <c r="A74" s="124">
        <v>77</v>
      </c>
      <c r="B74" s="124">
        <v>0.73799513232179803</v>
      </c>
      <c r="C74" s="124">
        <v>0.72988435174512545</v>
      </c>
      <c r="D74" s="124">
        <v>0.89594332900456974</v>
      </c>
      <c r="E74" s="124">
        <v>0.91440693005052409</v>
      </c>
      <c r="F74" s="124">
        <v>0.88776279813120884</v>
      </c>
      <c r="G74" s="124">
        <v>0.87233906494147684</v>
      </c>
      <c r="H74" s="124">
        <v>0.87453826210349894</v>
      </c>
      <c r="I74" s="124">
        <v>0.86512223898415674</v>
      </c>
      <c r="J74" s="124">
        <v>0.88358469812435148</v>
      </c>
      <c r="K74" s="124">
        <v>0.88203093257276821</v>
      </c>
      <c r="L74" s="124">
        <v>0.82387543980587896</v>
      </c>
      <c r="M74" s="124">
        <v>1</v>
      </c>
      <c r="N74" s="124">
        <v>0.87087133999394561</v>
      </c>
    </row>
    <row r="75" spans="1:14" ht="15">
      <c r="A75" s="124">
        <v>78</v>
      </c>
      <c r="B75" s="124">
        <v>0.73443514817406264</v>
      </c>
      <c r="C75" s="124">
        <v>0.72635284905039565</v>
      </c>
      <c r="D75" s="124">
        <v>0.89395409842104434</v>
      </c>
      <c r="E75" s="124">
        <v>0.91260030079860344</v>
      </c>
      <c r="F75" s="124">
        <v>0.88561579067181284</v>
      </c>
      <c r="G75" s="124">
        <v>0.87005329173918655</v>
      </c>
      <c r="H75" s="124">
        <v>0.87228023824556178</v>
      </c>
      <c r="I75" s="124">
        <v>0.8627828399413574</v>
      </c>
      <c r="J75" s="124">
        <v>0.88148045774760397</v>
      </c>
      <c r="K75" s="124">
        <v>0.87989615824889056</v>
      </c>
      <c r="L75" s="124">
        <v>0.82108185883835838</v>
      </c>
      <c r="M75" s="124">
        <v>1</v>
      </c>
      <c r="N75" s="124">
        <v>0.86858189892045956</v>
      </c>
    </row>
    <row r="76" spans="1:14" ht="15">
      <c r="A76" s="124">
        <v>79</v>
      </c>
      <c r="B76" s="124">
        <v>0.73090934486292503</v>
      </c>
      <c r="C76" s="124">
        <v>0.72285535574122095</v>
      </c>
      <c r="D76" s="124">
        <v>0.89197368150235856</v>
      </c>
      <c r="E76" s="124">
        <v>0.9108007963250071</v>
      </c>
      <c r="F76" s="124">
        <v>0.88347914300618857</v>
      </c>
      <c r="G76" s="124">
        <v>0.86777946596602107</v>
      </c>
      <c r="H76" s="124">
        <v>0.87003384461878475</v>
      </c>
      <c r="I76" s="124">
        <v>0.8604560588349407</v>
      </c>
      <c r="J76" s="124">
        <v>0.87938621597729871</v>
      </c>
      <c r="K76" s="124">
        <v>0.87777169253883569</v>
      </c>
      <c r="L76" s="124">
        <v>0.81830715869115644</v>
      </c>
      <c r="M76" s="124">
        <v>1</v>
      </c>
      <c r="N76" s="124">
        <v>0.86630446374678616</v>
      </c>
    </row>
    <row r="77" spans="1:14" ht="15">
      <c r="A77" s="124">
        <v>80</v>
      </c>
      <c r="B77" s="124">
        <v>0.72741723246446732</v>
      </c>
      <c r="C77" s="124">
        <v>0.71939138289161919</v>
      </c>
      <c r="D77" s="124">
        <v>0.89000201980206128</v>
      </c>
      <c r="E77" s="124">
        <v>0.90900837456584671</v>
      </c>
      <c r="F77" s="124">
        <v>0.8813527803323028</v>
      </c>
      <c r="G77" s="124">
        <v>0.86551749419473856</v>
      </c>
      <c r="H77" s="124">
        <v>0.86779899159956042</v>
      </c>
      <c r="I77" s="124">
        <v>0.85814179385407729</v>
      </c>
      <c r="J77" s="124">
        <v>0.87730190171758171</v>
      </c>
      <c r="K77" s="124">
        <v>0.8756574609535408</v>
      </c>
      <c r="L77" s="124">
        <v>0.8155511485958159</v>
      </c>
      <c r="M77" s="124">
        <v>1</v>
      </c>
      <c r="N77" s="124">
        <v>0.86403894028093353</v>
      </c>
    </row>
    <row r="78" spans="1:14" ht="15">
      <c r="A78" s="124">
        <v>81</v>
      </c>
      <c r="B78" s="124">
        <v>0.72395833037321389</v>
      </c>
      <c r="C78" s="124">
        <v>0.71596045090278071</v>
      </c>
      <c r="D78" s="124">
        <v>0.88803905538933314</v>
      </c>
      <c r="E78" s="124">
        <v>0.90722299378770399</v>
      </c>
      <c r="F78" s="124">
        <v>0.87923662856652873</v>
      </c>
      <c r="G78" s="124">
        <v>0.86326728396968155</v>
      </c>
      <c r="H78" s="124">
        <v>0.86557559048278565</v>
      </c>
      <c r="I78" s="124">
        <v>0.85583994428031296</v>
      </c>
      <c r="J78" s="124">
        <v>0.87522744454504853</v>
      </c>
      <c r="K78" s="124">
        <v>0.87355338971988616</v>
      </c>
      <c r="L78" s="124">
        <v>0.81281364034524051</v>
      </c>
      <c r="M78" s="124">
        <v>1</v>
      </c>
      <c r="N78" s="124">
        <v>0.86178523531364715</v>
      </c>
    </row>
    <row r="79" spans="1:14" ht="15">
      <c r="A79" s="124">
        <v>82</v>
      </c>
      <c r="B79" s="124">
        <v>0.7205321670816317</v>
      </c>
      <c r="C79" s="124">
        <v>0.71256208928170661</v>
      </c>
      <c r="D79" s="124">
        <v>0.88608473084331241</v>
      </c>
      <c r="E79" s="124">
        <v>0.90544461258439202</v>
      </c>
      <c r="F79" s="124">
        <v>0.87713061433504269</v>
      </c>
      <c r="G79" s="124">
        <v>0.86102874379418082</v>
      </c>
      <c r="H79" s="124">
        <v>0.8633635534701245</v>
      </c>
      <c r="I79" s="124">
        <v>0.85355041047295765</v>
      </c>
      <c r="J79" s="124">
        <v>0.87316277470081272</v>
      </c>
      <c r="K79" s="124">
        <v>0.871459405772115</v>
      </c>
      <c r="L79" s="124">
        <v>0.81009444825085086</v>
      </c>
      <c r="M79" s="124">
        <v>1</v>
      </c>
      <c r="N79" s="124">
        <v>0.85954325660562769</v>
      </c>
    </row>
    <row r="80" spans="1:14" ht="15">
      <c r="A80" s="124">
        <v>83</v>
      </c>
      <c r="B80" s="124">
        <v>0.71713827996586255</v>
      </c>
      <c r="C80" s="124">
        <v>0.7091958364261236</v>
      </c>
      <c r="D80" s="124">
        <v>0.88413898924749612</v>
      </c>
      <c r="E80" s="124">
        <v>0.90367318987375411</v>
      </c>
      <c r="F80" s="124">
        <v>0.87503466496534332</v>
      </c>
      <c r="G80" s="124">
        <v>0.85880178311815325</v>
      </c>
      <c r="H80" s="124">
        <v>0.86116279365845216</v>
      </c>
      <c r="I80" s="124">
        <v>0.85127309385470695</v>
      </c>
      <c r="J80" s="124">
        <v>0.87110782308268597</v>
      </c>
      <c r="K80" s="124">
        <v>0.86937543674337481</v>
      </c>
      <c r="L80" s="124">
        <v>0.8073933891005981</v>
      </c>
      <c r="M80" s="124">
        <v>1</v>
      </c>
      <c r="N80" s="124">
        <v>0.85731291287494604</v>
      </c>
    </row>
    <row r="81" spans="1:14" ht="15">
      <c r="A81" s="124">
        <v>84</v>
      </c>
      <c r="B81" s="124">
        <v>0.7137762150774819</v>
      </c>
      <c r="C81" s="124">
        <v>0.70586123941546464</v>
      </c>
      <c r="D81" s="124">
        <v>0.88220177418421497</v>
      </c>
      <c r="E81" s="124">
        <v>0.90190868489450027</v>
      </c>
      <c r="F81" s="124">
        <v>0.8729487084778923</v>
      </c>
      <c r="G81" s="124">
        <v>0.85658631232589222</v>
      </c>
      <c r="H81" s="124">
        <v>0.85897322502847329</v>
      </c>
      <c r="I81" s="124">
        <v>0.84900789689749445</v>
      </c>
      <c r="J81" s="124">
        <v>0.86906252123746908</v>
      </c>
      <c r="K81" s="124">
        <v>0.86730141095738145</v>
      </c>
      <c r="L81" s="124">
        <v>0.8047102821178137</v>
      </c>
      <c r="M81" s="124">
        <v>1</v>
      </c>
      <c r="N81" s="124">
        <v>0.85509411378465494</v>
      </c>
    </row>
    <row r="82" spans="1:14" ht="15">
      <c r="A82" s="124">
        <v>85</v>
      </c>
      <c r="B82" s="124">
        <v>0.71044552694108876</v>
      </c>
      <c r="C82" s="124">
        <v>0.70255785380772029</v>
      </c>
      <c r="D82" s="124">
        <v>0.88027302972917976</v>
      </c>
      <c r="E82" s="124">
        <v>0.90015105720308097</v>
      </c>
      <c r="F82" s="124">
        <v>0.87087267357787435</v>
      </c>
      <c r="G82" s="124">
        <v>0.8543822427240465</v>
      </c>
      <c r="H82" s="124">
        <v>0.85679476243351516</v>
      </c>
      <c r="I82" s="124">
        <v>0.84675472310856914</v>
      </c>
      <c r="J82" s="124">
        <v>0.86702680135335075</v>
      </c>
      <c r="K82" s="124">
        <v>0.86523725742020097</v>
      </c>
      <c r="L82" s="124">
        <v>0.80204494892087752</v>
      </c>
      <c r="M82" s="124">
        <v>1</v>
      </c>
      <c r="N82" s="124">
        <v>0.85288676993059198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M2" sqref="M2"/>
    </sheetView>
  </sheetViews>
  <sheetFormatPr defaultRowHeight="12.75"/>
  <sheetData>
    <row r="1" spans="1:14">
      <c r="A1" s="33" t="s">
        <v>168</v>
      </c>
      <c r="B1" s="33" t="s">
        <v>65</v>
      </c>
      <c r="C1" s="4" t="s">
        <v>66</v>
      </c>
      <c r="D1" s="4" t="s">
        <v>129</v>
      </c>
      <c r="E1" s="4" t="s">
        <v>67</v>
      </c>
      <c r="F1" s="4" t="s">
        <v>68</v>
      </c>
      <c r="G1" s="4" t="s">
        <v>128</v>
      </c>
      <c r="H1" s="4" t="s">
        <v>69</v>
      </c>
      <c r="I1" s="4" t="s">
        <v>127</v>
      </c>
      <c r="J1" s="4" t="s">
        <v>70</v>
      </c>
      <c r="K1" s="4" t="s">
        <v>71</v>
      </c>
      <c r="L1" s="4" t="s">
        <v>72</v>
      </c>
      <c r="M1" s="4" t="s">
        <v>51</v>
      </c>
      <c r="N1" s="4" t="s">
        <v>114</v>
      </c>
    </row>
    <row r="2" spans="1:14">
      <c r="A2">
        <v>0.5</v>
      </c>
      <c r="B2">
        <v>1.1490000490000001</v>
      </c>
      <c r="C2">
        <v>1.1000000240000001</v>
      </c>
      <c r="D2">
        <v>1.059999943</v>
      </c>
      <c r="E2">
        <v>1.0700000519999999</v>
      </c>
      <c r="F2">
        <v>1.0629999640000001</v>
      </c>
      <c r="G2">
        <v>1.0509999990000001</v>
      </c>
      <c r="H2">
        <v>1.0620000359999999</v>
      </c>
      <c r="I2">
        <v>1.055999994</v>
      </c>
      <c r="J2">
        <v>1.049000025</v>
      </c>
      <c r="K2">
        <v>1.039999962</v>
      </c>
      <c r="L2">
        <v>1.0800000430000001</v>
      </c>
      <c r="M2">
        <v>1.0379999879999999</v>
      </c>
      <c r="N2">
        <v>1.065000057</v>
      </c>
    </row>
    <row r="3" spans="1:14">
      <c r="A3">
        <v>1</v>
      </c>
      <c r="B3">
        <v>1.0900000329999999</v>
      </c>
      <c r="C3">
        <v>1.1280000210000001</v>
      </c>
      <c r="D3">
        <v>1.06400001</v>
      </c>
      <c r="E3">
        <v>1.0709999800000001</v>
      </c>
      <c r="F3">
        <v>1.0629999640000001</v>
      </c>
      <c r="G3">
        <v>1.0499999520000001</v>
      </c>
      <c r="H3">
        <v>1.067999959</v>
      </c>
      <c r="I3">
        <v>1.0549999480000001</v>
      </c>
      <c r="J3">
        <v>1.0470000509999999</v>
      </c>
      <c r="K3">
        <v>1.0390000340000001</v>
      </c>
      <c r="L3">
        <v>1.0750000479999999</v>
      </c>
      <c r="M3">
        <v>1.0379999879999999</v>
      </c>
      <c r="N3">
        <v>1.085000038</v>
      </c>
    </row>
    <row r="4" spans="1:14">
      <c r="A4">
        <v>2</v>
      </c>
      <c r="B4">
        <v>1.0829999450000001</v>
      </c>
      <c r="C4">
        <v>1.0859999659999999</v>
      </c>
      <c r="D4">
        <v>1.0620000359999999</v>
      </c>
      <c r="E4">
        <v>1.0700000519999999</v>
      </c>
      <c r="F4">
        <v>1.0620000359999999</v>
      </c>
      <c r="G4">
        <v>1.049000025</v>
      </c>
      <c r="H4">
        <v>1.057000041</v>
      </c>
      <c r="I4">
        <v>1.0529999729999999</v>
      </c>
      <c r="J4">
        <v>1.0449999569999999</v>
      </c>
      <c r="K4">
        <v>1.0379999879999999</v>
      </c>
      <c r="L4">
        <v>1.0629999640000001</v>
      </c>
      <c r="M4">
        <v>1.0369999409999999</v>
      </c>
      <c r="N4">
        <v>1.069000006</v>
      </c>
    </row>
    <row r="5" spans="1:14">
      <c r="A5">
        <v>4</v>
      </c>
      <c r="B5">
        <v>1.0590000150000001</v>
      </c>
      <c r="C5">
        <v>1.067999959</v>
      </c>
      <c r="D5">
        <v>1.055999994</v>
      </c>
      <c r="E5">
        <v>1.0659999849999999</v>
      </c>
      <c r="F5">
        <v>1.0579999689999999</v>
      </c>
      <c r="G5">
        <v>1.0460000039999999</v>
      </c>
      <c r="H5">
        <v>1.0509999990000001</v>
      </c>
      <c r="I5">
        <v>1.0509999990000001</v>
      </c>
      <c r="J5">
        <v>1.0440000300000001</v>
      </c>
      <c r="K5">
        <v>1.036000013</v>
      </c>
      <c r="L5">
        <v>1.0590000150000001</v>
      </c>
      <c r="M5">
        <v>1.0349999670000001</v>
      </c>
      <c r="N5">
        <v>1.0529999729999999</v>
      </c>
    </row>
    <row r="6" spans="1:14">
      <c r="A6">
        <v>8</v>
      </c>
      <c r="B6">
        <v>1.1000000240000001</v>
      </c>
      <c r="C6">
        <v>1.108999968</v>
      </c>
      <c r="D6">
        <v>1.095999956</v>
      </c>
      <c r="E6">
        <v>1.1080000400000001</v>
      </c>
      <c r="F6">
        <v>1.0989999770000001</v>
      </c>
      <c r="G6">
        <v>1.088999987</v>
      </c>
      <c r="H6">
        <v>1.0909999610000001</v>
      </c>
      <c r="I6">
        <v>1.0920000080000001</v>
      </c>
      <c r="J6">
        <v>1.0820000169999999</v>
      </c>
      <c r="K6">
        <v>1.0779999490000001</v>
      </c>
      <c r="L6">
        <v>1.1000000240000001</v>
      </c>
      <c r="M6">
        <v>1.075999975</v>
      </c>
      <c r="N6">
        <v>1.0880000590000001</v>
      </c>
    </row>
    <row r="7" spans="1:14">
      <c r="A7">
        <v>16</v>
      </c>
      <c r="B7">
        <v>1.0989999770000001</v>
      </c>
      <c r="C7">
        <v>1.108999968</v>
      </c>
      <c r="D7">
        <v>1.095999956</v>
      </c>
      <c r="E7">
        <v>1.1080000400000001</v>
      </c>
      <c r="F7">
        <v>1.0989999770000001</v>
      </c>
      <c r="G7">
        <v>1.088999987</v>
      </c>
      <c r="H7">
        <v>1.0909999610000001</v>
      </c>
      <c r="I7">
        <v>1.0920000080000001</v>
      </c>
      <c r="J7">
        <v>1.0820000169999999</v>
      </c>
      <c r="K7">
        <v>1.0779999490000001</v>
      </c>
      <c r="L7">
        <v>1.1000000240000001</v>
      </c>
      <c r="M7">
        <v>1.0750000479999999</v>
      </c>
      <c r="N7">
        <v>1.0870000120000001</v>
      </c>
    </row>
    <row r="8" spans="1:14">
      <c r="A8">
        <v>32</v>
      </c>
      <c r="B8">
        <v>1.0880000590000001</v>
      </c>
      <c r="C8">
        <v>1.095999956</v>
      </c>
      <c r="D8">
        <v>1.085000038</v>
      </c>
      <c r="E8">
        <v>1.097000003</v>
      </c>
      <c r="F8">
        <v>1.0870000120000001</v>
      </c>
      <c r="G8">
        <v>1.0779999490000001</v>
      </c>
      <c r="H8">
        <v>1.0789999960000001</v>
      </c>
      <c r="I8">
        <v>1.0800000430000001</v>
      </c>
      <c r="J8">
        <v>1.0709999800000001</v>
      </c>
      <c r="K8">
        <v>1.0670000310000001</v>
      </c>
      <c r="L8">
        <v>1.0870000120000001</v>
      </c>
      <c r="M8">
        <v>1.06400001</v>
      </c>
      <c r="N8">
        <v>1.075999975</v>
      </c>
    </row>
    <row r="9" spans="1:14">
      <c r="A9">
        <v>64</v>
      </c>
      <c r="B9">
        <v>1.0829999450000001</v>
      </c>
      <c r="C9">
        <v>1.0909999610000001</v>
      </c>
      <c r="D9">
        <v>1.0779999490000001</v>
      </c>
      <c r="E9">
        <v>1.0900000329999999</v>
      </c>
      <c r="F9">
        <v>1.0789999960000001</v>
      </c>
      <c r="G9">
        <v>1.0720000270000001</v>
      </c>
      <c r="H9">
        <v>1.0720000270000001</v>
      </c>
      <c r="I9">
        <v>1.0729999539999999</v>
      </c>
      <c r="J9">
        <v>1.06400001</v>
      </c>
      <c r="K9">
        <v>1.0620000359999999</v>
      </c>
      <c r="L9">
        <v>1.0800000430000001</v>
      </c>
      <c r="M9">
        <v>1.057000041</v>
      </c>
      <c r="N9">
        <v>1.069000006</v>
      </c>
    </row>
    <row r="10" spans="1:14">
      <c r="A10">
        <v>128</v>
      </c>
      <c r="B10">
        <v>1.075999975</v>
      </c>
      <c r="C10">
        <v>1.083999991</v>
      </c>
      <c r="D10">
        <v>1.0720000270000001</v>
      </c>
      <c r="E10">
        <v>1.085000038</v>
      </c>
      <c r="F10">
        <v>1.0740000009999999</v>
      </c>
      <c r="G10">
        <v>1.0659999849999999</v>
      </c>
      <c r="H10">
        <v>1.0620000359999999</v>
      </c>
      <c r="I10">
        <v>1.0670000310000001</v>
      </c>
      <c r="J10">
        <v>1.0549999480000001</v>
      </c>
      <c r="K10">
        <v>1.055999994</v>
      </c>
      <c r="L10">
        <v>1.0740000009999999</v>
      </c>
      <c r="M10">
        <v>1.0509999990000001</v>
      </c>
      <c r="N10">
        <v>1.06099999</v>
      </c>
    </row>
    <row r="11" spans="1:14">
      <c r="A11">
        <v>256</v>
      </c>
      <c r="B11">
        <v>1.0670000310000001</v>
      </c>
      <c r="C11">
        <v>1.0740000009999999</v>
      </c>
      <c r="D11">
        <v>1.0629999640000001</v>
      </c>
      <c r="E11">
        <v>1.0750000479999999</v>
      </c>
      <c r="F11">
        <v>1.06400001</v>
      </c>
      <c r="G11">
        <v>1.0590000150000001</v>
      </c>
      <c r="H11">
        <v>1.0549999480000001</v>
      </c>
      <c r="I11">
        <v>1.0579999689999999</v>
      </c>
      <c r="J11">
        <v>1.049000025</v>
      </c>
      <c r="K11">
        <v>1.0509999990000001</v>
      </c>
      <c r="L11">
        <v>1.06400001</v>
      </c>
      <c r="M11">
        <v>1.0440000300000001</v>
      </c>
      <c r="N11">
        <v>1.0529999729999999</v>
      </c>
    </row>
    <row r="12" spans="1:14">
      <c r="A12" s="128">
        <v>512</v>
      </c>
      <c r="B12" s="128">
        <v>1</v>
      </c>
      <c r="C12" s="128">
        <v>1</v>
      </c>
      <c r="D12" s="128">
        <v>1</v>
      </c>
      <c r="E12" s="128">
        <v>1</v>
      </c>
      <c r="F12" s="128">
        <v>1</v>
      </c>
      <c r="G12" s="128">
        <v>1</v>
      </c>
      <c r="H12" s="128">
        <v>1</v>
      </c>
      <c r="I12" s="128">
        <v>1</v>
      </c>
      <c r="J12" s="128">
        <v>1</v>
      </c>
      <c r="K12" s="128">
        <v>1</v>
      </c>
      <c r="L12" s="128">
        <v>1</v>
      </c>
      <c r="M12" s="128">
        <v>1</v>
      </c>
      <c r="N12" s="128">
        <v>1</v>
      </c>
    </row>
    <row r="13" spans="1:14">
      <c r="A13" s="127">
        <v>1024</v>
      </c>
      <c r="B13" s="127">
        <v>1.0333038569999999</v>
      </c>
      <c r="C13" s="127">
        <v>1.0347638130000001</v>
      </c>
      <c r="D13" s="127">
        <v>1.0298550129999999</v>
      </c>
      <c r="E13" s="127">
        <v>1.0369112490000001</v>
      </c>
      <c r="F13" s="127">
        <v>0.988150537</v>
      </c>
      <c r="G13" s="127">
        <v>1.029003501</v>
      </c>
      <c r="H13" s="127">
        <v>1.0213632580000001</v>
      </c>
      <c r="I13" s="127">
        <v>0.98762088999999997</v>
      </c>
      <c r="J13" s="127">
        <v>1.0217133759999999</v>
      </c>
      <c r="K13" s="127">
        <v>1.040108204</v>
      </c>
      <c r="L13" s="127">
        <v>0.98741769800000001</v>
      </c>
      <c r="M13" s="127">
        <v>1.0194814210000001</v>
      </c>
      <c r="N13" s="127">
        <v>0.98727005700000003</v>
      </c>
    </row>
    <row r="14" spans="1:14">
      <c r="A14" s="127">
        <v>2048</v>
      </c>
      <c r="B14" s="127">
        <v>0.98685914299999999</v>
      </c>
      <c r="C14" s="127">
        <v>0.98087722099999997</v>
      </c>
      <c r="D14" s="127">
        <v>0.94697690000000001</v>
      </c>
      <c r="E14" s="127">
        <v>0.98553532399999999</v>
      </c>
      <c r="F14" s="127">
        <v>0.92624396099999995</v>
      </c>
      <c r="G14" s="127">
        <v>0.959814787</v>
      </c>
      <c r="H14" s="127">
        <v>1.0079638959999999</v>
      </c>
      <c r="I14" s="127">
        <v>0.94268518700000004</v>
      </c>
      <c r="J14" s="127">
        <v>1.007630587</v>
      </c>
      <c r="K14" s="127">
        <v>1.025460005</v>
      </c>
      <c r="L14" s="127">
        <v>0.92869627499999996</v>
      </c>
      <c r="M14" s="127">
        <v>1.001296639</v>
      </c>
      <c r="N14" s="127">
        <v>1.041275263</v>
      </c>
    </row>
    <row r="17" spans="1:14" ht="20.25">
      <c r="A17" s="126" t="s">
        <v>167</v>
      </c>
    </row>
    <row r="21" spans="1:14">
      <c r="A21" s="4" t="str">
        <f t="shared" ref="A21:N21" si="0">A1</f>
        <v xml:space="preserve">Gain </v>
      </c>
      <c r="B21" s="4" t="str">
        <f t="shared" si="0"/>
        <v>F1</v>
      </c>
      <c r="C21" s="4" t="str">
        <f t="shared" si="0"/>
        <v>F2</v>
      </c>
      <c r="D21" s="4" t="str">
        <f t="shared" si="0"/>
        <v>FZ</v>
      </c>
      <c r="E21" s="4" t="str">
        <f t="shared" si="0"/>
        <v>F3</v>
      </c>
      <c r="F21" s="4" t="str">
        <f t="shared" si="0"/>
        <v>F4</v>
      </c>
      <c r="G21" s="4" t="str">
        <f t="shared" si="0"/>
        <v>FY</v>
      </c>
      <c r="H21" s="4" t="str">
        <f t="shared" si="0"/>
        <v>F5</v>
      </c>
      <c r="I21" s="4" t="str">
        <f t="shared" si="0"/>
        <v>FXL</v>
      </c>
      <c r="J21" s="4" t="str">
        <f t="shared" si="0"/>
        <v>F6</v>
      </c>
      <c r="K21" s="4" t="str">
        <f t="shared" si="0"/>
        <v>F7</v>
      </c>
      <c r="L21" s="4" t="str">
        <f t="shared" si="0"/>
        <v>F8</v>
      </c>
      <c r="M21" s="4" t="str">
        <f t="shared" si="0"/>
        <v>NIR</v>
      </c>
      <c r="N21" s="4" t="str">
        <f t="shared" si="0"/>
        <v>VIS</v>
      </c>
    </row>
    <row r="22" spans="1:14">
      <c r="A22">
        <v>512</v>
      </c>
      <c r="B22" s="32">
        <v>3.836E-3</v>
      </c>
      <c r="C22" s="32">
        <v>4.0460000000000001E-3</v>
      </c>
      <c r="D22" s="32">
        <v>9.6050000000000007E-3</v>
      </c>
      <c r="E22" s="32">
        <v>9.5600000000000008E-3</v>
      </c>
      <c r="F22" s="32">
        <v>1.2841E-2</v>
      </c>
      <c r="G22" s="32">
        <v>1.7003999999999998E-2</v>
      </c>
      <c r="H22" s="32">
        <v>4.7759999999999999E-3</v>
      </c>
      <c r="I22" s="32">
        <v>1.4274999999999999E-2</v>
      </c>
      <c r="J22" s="32">
        <v>1.5692000000000001E-2</v>
      </c>
      <c r="K22" s="32">
        <v>1.0076E-2</v>
      </c>
      <c r="L22" s="32">
        <v>1.2960000000000001E-3</v>
      </c>
      <c r="M22" s="32">
        <v>8.92E-4</v>
      </c>
      <c r="N22" s="32">
        <v>2.4173E-2</v>
      </c>
    </row>
    <row r="23" spans="1:14">
      <c r="A23">
        <v>1024</v>
      </c>
      <c r="B23" s="32">
        <v>3.7450000000000001E-3</v>
      </c>
      <c r="C23" s="32">
        <v>3.9519999999999998E-3</v>
      </c>
      <c r="D23" s="32">
        <v>9.3740000000000004E-3</v>
      </c>
      <c r="E23" s="32">
        <v>9.1760000000000001E-3</v>
      </c>
      <c r="F23" s="32">
        <v>1.2451E-2</v>
      </c>
      <c r="G23" s="32">
        <v>1.6320999999999999E-2</v>
      </c>
      <c r="H23" s="32">
        <v>4.7080000000000004E-3</v>
      </c>
      <c r="I23" s="32">
        <v>1.3846000000000001E-2</v>
      </c>
      <c r="J23" s="32">
        <v>1.546E-2</v>
      </c>
      <c r="K23" s="32">
        <v>9.6659999999999992E-3</v>
      </c>
      <c r="L23" s="32">
        <v>1.2570000000000001E-3</v>
      </c>
      <c r="M23" s="32">
        <v>8.8199999999999997E-4</v>
      </c>
      <c r="N23" s="32">
        <v>2.3484000000000001E-2</v>
      </c>
    </row>
    <row r="24" spans="1:14">
      <c r="A24">
        <v>2048</v>
      </c>
      <c r="B24" s="32">
        <v>3.7039999999999998E-3</v>
      </c>
      <c r="C24" s="32">
        <v>3.934E-3</v>
      </c>
      <c r="D24" s="32">
        <v>9.332E-3</v>
      </c>
      <c r="E24" s="32">
        <v>9.1750000000000009E-3</v>
      </c>
      <c r="F24" s="32">
        <v>1.2503999999999999E-2</v>
      </c>
      <c r="G24" s="32">
        <v>1.6291E-2</v>
      </c>
      <c r="H24" s="32">
        <v>4.8390000000000004E-3</v>
      </c>
      <c r="I24" s="32">
        <v>1.3934E-2</v>
      </c>
      <c r="J24" s="32">
        <v>1.5918000000000002E-2</v>
      </c>
      <c r="K24" s="32">
        <v>9.6120000000000008E-3</v>
      </c>
      <c r="L24" s="32">
        <v>1.263E-3</v>
      </c>
      <c r="M24" s="32">
        <v>9.1E-4</v>
      </c>
      <c r="N24" s="32">
        <v>2.3595999999999999E-2</v>
      </c>
    </row>
    <row r="25" spans="1:14"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>
        <v>512</v>
      </c>
      <c r="B26">
        <f t="shared" ref="B26:N26" si="1">B22/B$22</f>
        <v>1</v>
      </c>
      <c r="C26">
        <f t="shared" si="1"/>
        <v>1</v>
      </c>
      <c r="D26">
        <f t="shared" si="1"/>
        <v>1</v>
      </c>
      <c r="E26">
        <f t="shared" si="1"/>
        <v>1</v>
      </c>
      <c r="F26">
        <f t="shared" si="1"/>
        <v>1</v>
      </c>
      <c r="G26">
        <f t="shared" si="1"/>
        <v>1</v>
      </c>
      <c r="H26">
        <f t="shared" si="1"/>
        <v>1</v>
      </c>
      <c r="I26">
        <f t="shared" si="1"/>
        <v>1</v>
      </c>
      <c r="J26">
        <f t="shared" si="1"/>
        <v>1</v>
      </c>
      <c r="K26">
        <f t="shared" si="1"/>
        <v>1</v>
      </c>
      <c r="L26">
        <f t="shared" si="1"/>
        <v>1</v>
      </c>
      <c r="M26">
        <f t="shared" si="1"/>
        <v>1</v>
      </c>
      <c r="N26">
        <f t="shared" si="1"/>
        <v>1</v>
      </c>
    </row>
    <row r="27" spans="1:14">
      <c r="A27">
        <v>1024</v>
      </c>
      <c r="B27">
        <f t="shared" ref="B27:N27" si="2">B23/B$22</f>
        <v>0.97627737226277378</v>
      </c>
      <c r="C27">
        <f t="shared" si="2"/>
        <v>0.97676717745921893</v>
      </c>
      <c r="D27">
        <f t="shared" si="2"/>
        <v>0.97595002602811032</v>
      </c>
      <c r="E27">
        <f t="shared" si="2"/>
        <v>0.95983263598326352</v>
      </c>
      <c r="F27">
        <f t="shared" si="2"/>
        <v>0.96962853360330192</v>
      </c>
      <c r="G27">
        <f t="shared" si="2"/>
        <v>0.95983298047518228</v>
      </c>
      <c r="H27">
        <f t="shared" si="2"/>
        <v>0.98576214405360141</v>
      </c>
      <c r="I27">
        <f t="shared" si="2"/>
        <v>0.96994746059544668</v>
      </c>
      <c r="J27">
        <f t="shared" si="2"/>
        <v>0.98521539638032107</v>
      </c>
      <c r="K27">
        <f t="shared" si="2"/>
        <v>0.95930924970226272</v>
      </c>
      <c r="L27">
        <f t="shared" si="2"/>
        <v>0.96990740740740744</v>
      </c>
      <c r="M27">
        <f t="shared" si="2"/>
        <v>0.9887892376681614</v>
      </c>
      <c r="N27">
        <f t="shared" si="2"/>
        <v>0.97149712489140783</v>
      </c>
    </row>
    <row r="28" spans="1:14">
      <c r="A28">
        <v>2048</v>
      </c>
      <c r="B28">
        <f t="shared" ref="B28:N28" si="3">B24/B$22</f>
        <v>0.9655891553701772</v>
      </c>
      <c r="C28">
        <f t="shared" si="3"/>
        <v>0.97231833910034604</v>
      </c>
      <c r="D28">
        <f t="shared" si="3"/>
        <v>0.97157730348776672</v>
      </c>
      <c r="E28">
        <f t="shared" si="3"/>
        <v>0.95972803347280333</v>
      </c>
      <c r="F28">
        <f t="shared" si="3"/>
        <v>0.97375593801105831</v>
      </c>
      <c r="G28">
        <f t="shared" si="3"/>
        <v>0.95806868972006598</v>
      </c>
      <c r="H28">
        <f t="shared" si="3"/>
        <v>1.0131909547738696</v>
      </c>
      <c r="I28">
        <f t="shared" si="3"/>
        <v>0.97611208406304728</v>
      </c>
      <c r="J28">
        <f t="shared" si="3"/>
        <v>1.0144022431812389</v>
      </c>
      <c r="K28">
        <f t="shared" si="3"/>
        <v>0.95394998015085364</v>
      </c>
      <c r="L28">
        <f t="shared" si="3"/>
        <v>0.97453703703703698</v>
      </c>
      <c r="M28">
        <f t="shared" si="3"/>
        <v>1.0201793721973094</v>
      </c>
      <c r="N28">
        <f t="shared" si="3"/>
        <v>0.97613039341413965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/>
  </sheetViews>
  <sheetFormatPr defaultRowHeight="12.75"/>
  <cols>
    <col min="3" max="3" width="11.5703125" bestFit="1" customWidth="1"/>
  </cols>
  <sheetData>
    <row r="1" spans="1:27">
      <c r="A1" s="131" t="s">
        <v>172</v>
      </c>
      <c r="B1" s="128" t="s">
        <v>126</v>
      </c>
      <c r="C1">
        <f t="array" ref="C1:AA1">TRANSPOSE('AS7343_Log_2022-03-23_11-43-40'!G2:G26)</f>
        <v>256</v>
      </c>
      <c r="D1">
        <v>256</v>
      </c>
      <c r="E1">
        <v>256</v>
      </c>
      <c r="F1">
        <v>256</v>
      </c>
      <c r="G1">
        <v>256</v>
      </c>
      <c r="H1">
        <v>256</v>
      </c>
      <c r="I1">
        <v>256</v>
      </c>
      <c r="J1">
        <v>256</v>
      </c>
      <c r="K1">
        <v>256</v>
      </c>
      <c r="L1">
        <v>256</v>
      </c>
      <c r="M1">
        <v>256</v>
      </c>
      <c r="N1">
        <v>256</v>
      </c>
      <c r="O1">
        <v>256</v>
      </c>
      <c r="P1">
        <v>256</v>
      </c>
      <c r="Q1">
        <v>256</v>
      </c>
      <c r="R1">
        <v>256</v>
      </c>
      <c r="S1">
        <v>256</v>
      </c>
      <c r="T1">
        <v>256</v>
      </c>
      <c r="U1">
        <v>256</v>
      </c>
      <c r="V1">
        <v>256</v>
      </c>
      <c r="W1">
        <v>256</v>
      </c>
      <c r="X1">
        <v>256</v>
      </c>
      <c r="Y1">
        <v>256</v>
      </c>
      <c r="Z1">
        <v>256</v>
      </c>
      <c r="AA1">
        <v>128</v>
      </c>
    </row>
    <row r="2" spans="1:27">
      <c r="B2" s="128" t="s">
        <v>173</v>
      </c>
      <c r="C2">
        <f t="array" ref="C2:AA2">TRANSPOSE('AS7343_Log_2022-03-23_11-43-40'!J2:J26)</f>
        <v>1024.008</v>
      </c>
      <c r="D2">
        <v>918.75</v>
      </c>
      <c r="E2">
        <v>268.53300000000002</v>
      </c>
      <c r="F2">
        <v>567.56700000000001</v>
      </c>
      <c r="G2">
        <v>959.69399999999996</v>
      </c>
      <c r="H2">
        <v>355.32499999999999</v>
      </c>
      <c r="I2">
        <v>338.11700000000002</v>
      </c>
      <c r="J2">
        <v>253.31700000000001</v>
      </c>
      <c r="K2">
        <v>329.41699999999997</v>
      </c>
      <c r="L2">
        <v>1006.042</v>
      </c>
      <c r="M2">
        <v>293.55</v>
      </c>
      <c r="N2">
        <v>616.71699999999998</v>
      </c>
      <c r="O2">
        <v>293.20800000000003</v>
      </c>
      <c r="P2">
        <v>1024.008</v>
      </c>
      <c r="Q2">
        <v>689.57799999999997</v>
      </c>
      <c r="R2">
        <v>293.17500000000001</v>
      </c>
      <c r="S2">
        <v>205.30600000000001</v>
      </c>
      <c r="T2">
        <v>277.90800000000002</v>
      </c>
      <c r="U2">
        <v>605.53300000000002</v>
      </c>
      <c r="V2">
        <v>1024.008</v>
      </c>
      <c r="W2">
        <v>1024.008</v>
      </c>
      <c r="X2">
        <v>596.71699999999998</v>
      </c>
      <c r="Y2">
        <v>314.375</v>
      </c>
      <c r="Z2">
        <v>195.494</v>
      </c>
      <c r="AA2">
        <v>274.10000000000002</v>
      </c>
    </row>
    <row r="3" spans="1:27">
      <c r="A3" s="131" t="s">
        <v>172</v>
      </c>
      <c r="B3" s="128" t="s">
        <v>165</v>
      </c>
      <c r="C3">
        <f t="array" ref="C3:AA3">TRANSPOSE('AS7343_Log_2022-03-23_11-43-40'!BD2:BD26)</f>
        <v>23.31</v>
      </c>
      <c r="D3">
        <v>23.38</v>
      </c>
      <c r="E3">
        <v>23.38</v>
      </c>
      <c r="F3">
        <v>23.44</v>
      </c>
      <c r="G3">
        <v>23.5</v>
      </c>
      <c r="H3">
        <v>23.69</v>
      </c>
      <c r="I3">
        <v>23.75</v>
      </c>
      <c r="J3">
        <v>23.81</v>
      </c>
      <c r="K3">
        <v>23.81</v>
      </c>
      <c r="L3">
        <v>23.94</v>
      </c>
      <c r="M3">
        <v>23.94</v>
      </c>
      <c r="N3">
        <v>23.94</v>
      </c>
      <c r="O3">
        <v>24</v>
      </c>
      <c r="P3">
        <v>24</v>
      </c>
      <c r="Q3">
        <v>24.19</v>
      </c>
      <c r="R3">
        <v>24.13</v>
      </c>
      <c r="S3">
        <v>24.19</v>
      </c>
      <c r="T3">
        <v>24.19</v>
      </c>
      <c r="U3">
        <v>24.19</v>
      </c>
      <c r="V3">
        <v>24.19</v>
      </c>
      <c r="W3">
        <v>24.38</v>
      </c>
      <c r="X3">
        <v>24.38</v>
      </c>
      <c r="Y3">
        <v>24.44</v>
      </c>
      <c r="Z3">
        <v>24.44</v>
      </c>
      <c r="AA3">
        <v>24.38</v>
      </c>
    </row>
    <row r="5" spans="1:27">
      <c r="B5" s="4" t="s">
        <v>171</v>
      </c>
      <c r="C5" t="str">
        <f t="shared" ref="C5:AA5" si="0">C21</f>
        <v>Dark</v>
      </c>
      <c r="D5" t="str">
        <f t="shared" si="0"/>
        <v>Dark Skin</v>
      </c>
      <c r="E5" t="str">
        <f t="shared" si="0"/>
        <v>Light Skin</v>
      </c>
      <c r="F5" t="str">
        <f t="shared" si="0"/>
        <v>Blue Sky</v>
      </c>
      <c r="G5" t="str">
        <f t="shared" si="0"/>
        <v>Foliage</v>
      </c>
      <c r="H5" t="str">
        <f t="shared" si="0"/>
        <v>Blue Flower</v>
      </c>
      <c r="I5" t="str">
        <f t="shared" si="0"/>
        <v>Bluish Green</v>
      </c>
      <c r="J5" t="str">
        <f t="shared" si="0"/>
        <v>Orange Yellow</v>
      </c>
      <c r="K5" t="str">
        <f t="shared" si="0"/>
        <v>Yellow Green</v>
      </c>
      <c r="L5" t="str">
        <f t="shared" si="0"/>
        <v>Purple</v>
      </c>
      <c r="M5" t="str">
        <f t="shared" si="0"/>
        <v>Moderate Red</v>
      </c>
      <c r="N5" t="str">
        <f t="shared" si="0"/>
        <v>Purplish Blue</v>
      </c>
      <c r="O5" t="str">
        <f t="shared" si="0"/>
        <v>Orange</v>
      </c>
      <c r="P5" t="str">
        <f t="shared" si="0"/>
        <v>Blue</v>
      </c>
      <c r="Q5" t="str">
        <f t="shared" si="0"/>
        <v>Green</v>
      </c>
      <c r="R5" t="str">
        <f t="shared" si="0"/>
        <v>Red</v>
      </c>
      <c r="S5" t="str">
        <f t="shared" si="0"/>
        <v>Yellow</v>
      </c>
      <c r="T5" t="str">
        <f t="shared" si="0"/>
        <v>Magenta</v>
      </c>
      <c r="U5" t="str">
        <f t="shared" si="0"/>
        <v>Cyan</v>
      </c>
      <c r="V5" t="str">
        <f t="shared" si="0"/>
        <v>Black</v>
      </c>
      <c r="W5" t="str">
        <f t="shared" si="0"/>
        <v>Neutral 3,5</v>
      </c>
      <c r="X5" t="str">
        <f t="shared" si="0"/>
        <v>Neutral 5</v>
      </c>
      <c r="Y5" t="str">
        <f t="shared" si="0"/>
        <v>Neutral 6,5</v>
      </c>
      <c r="Z5" t="str">
        <f t="shared" si="0"/>
        <v>Neutral 8</v>
      </c>
      <c r="AA5" t="str">
        <f t="shared" si="0"/>
        <v>White</v>
      </c>
    </row>
    <row r="6" spans="1:27">
      <c r="B6">
        <f t="shared" ref="B6:B16" si="1">B22</f>
        <v>400</v>
      </c>
      <c r="C6">
        <f t="array" ref="C6:AA18">TRANSPOSE('AS7343_Log_2022-03-23_11-43-40'!AC2:AO26)</f>
        <v>9.9500000000000001E-4</v>
      </c>
      <c r="D6">
        <v>2.1500999999999999E-2</v>
      </c>
      <c r="E6">
        <v>5.6730000000000003E-2</v>
      </c>
      <c r="F6">
        <v>7.8225000000000003E-2</v>
      </c>
      <c r="G6">
        <v>1.8398999999999999E-2</v>
      </c>
      <c r="H6">
        <v>0.106057</v>
      </c>
      <c r="I6">
        <v>8.9417999999999997E-2</v>
      </c>
      <c r="J6">
        <v>2.5547E-2</v>
      </c>
      <c r="K6">
        <v>2.5284999999999998E-2</v>
      </c>
      <c r="L6">
        <v>5.0854999999999997E-2</v>
      </c>
      <c r="M6">
        <v>4.4382999999999999E-2</v>
      </c>
      <c r="N6">
        <v>8.8870000000000005E-2</v>
      </c>
      <c r="O6">
        <v>2.0220999999999999E-2</v>
      </c>
      <c r="P6">
        <v>6.0215999999999999E-2</v>
      </c>
      <c r="Q6">
        <v>2.0330999999999998E-2</v>
      </c>
      <c r="R6">
        <v>1.7399999999999999E-2</v>
      </c>
      <c r="S6">
        <v>2.6407E-2</v>
      </c>
      <c r="T6">
        <v>9.8382999999999998E-2</v>
      </c>
      <c r="U6">
        <v>7.1418999999999996E-2</v>
      </c>
      <c r="V6">
        <v>1.1873E-2</v>
      </c>
      <c r="W6">
        <v>2.7924000000000001E-2</v>
      </c>
      <c r="X6">
        <v>5.3949999999999998E-2</v>
      </c>
      <c r="Y6">
        <v>9.8107E-2</v>
      </c>
      <c r="Z6">
        <v>0.14568800000000001</v>
      </c>
      <c r="AA6">
        <v>0.17124800000000001</v>
      </c>
    </row>
    <row r="7" spans="1:27">
      <c r="B7">
        <f t="shared" si="1"/>
        <v>424</v>
      </c>
      <c r="C7">
        <v>1.1019999999999999E-3</v>
      </c>
      <c r="D7">
        <v>2.3564999999999999E-2</v>
      </c>
      <c r="E7">
        <v>6.8416000000000005E-2</v>
      </c>
      <c r="F7">
        <v>9.5665E-2</v>
      </c>
      <c r="G7">
        <v>2.0518000000000002E-2</v>
      </c>
      <c r="H7">
        <v>0.12687300000000001</v>
      </c>
      <c r="I7">
        <v>0.110231</v>
      </c>
      <c r="J7">
        <v>3.3389000000000002E-2</v>
      </c>
      <c r="K7">
        <v>3.2667000000000002E-2</v>
      </c>
      <c r="L7">
        <v>4.9257000000000002E-2</v>
      </c>
      <c r="M7">
        <v>4.8557999999999997E-2</v>
      </c>
      <c r="N7">
        <v>0.11473</v>
      </c>
      <c r="O7">
        <v>2.7635E-2</v>
      </c>
      <c r="P7">
        <v>8.1975999999999993E-2</v>
      </c>
      <c r="Q7">
        <v>2.4094999999999998E-2</v>
      </c>
      <c r="R7">
        <v>2.2978999999999999E-2</v>
      </c>
      <c r="S7">
        <v>3.6901000000000003E-2</v>
      </c>
      <c r="T7">
        <v>0.110461</v>
      </c>
      <c r="U7">
        <v>9.2966999999999994E-2</v>
      </c>
      <c r="V7">
        <v>1.251E-2</v>
      </c>
      <c r="W7">
        <v>3.0863000000000002E-2</v>
      </c>
      <c r="X7">
        <v>6.0935999999999997E-2</v>
      </c>
      <c r="Y7">
        <v>0.11620900000000001</v>
      </c>
      <c r="Z7">
        <v>0.18593799999999999</v>
      </c>
      <c r="AA7">
        <v>0.25101899999999999</v>
      </c>
    </row>
    <row r="8" spans="1:27">
      <c r="B8">
        <f t="shared" si="1"/>
        <v>450</v>
      </c>
      <c r="C8">
        <v>2.611E-3</v>
      </c>
      <c r="D8">
        <v>5.5975999999999998E-2</v>
      </c>
      <c r="E8">
        <v>0.188025</v>
      </c>
      <c r="F8">
        <v>0.23643</v>
      </c>
      <c r="G8">
        <v>5.8200000000000002E-2</v>
      </c>
      <c r="H8">
        <v>0.29264299999999999</v>
      </c>
      <c r="I8">
        <v>0.32680300000000001</v>
      </c>
      <c r="J8">
        <v>7.4066999999999994E-2</v>
      </c>
      <c r="K8">
        <v>0.10332</v>
      </c>
      <c r="L8">
        <v>9.0718999999999994E-2</v>
      </c>
      <c r="M8">
        <v>9.8791000000000004E-2</v>
      </c>
      <c r="N8">
        <v>0.26478800000000002</v>
      </c>
      <c r="O8">
        <v>6.0395999999999998E-2</v>
      </c>
      <c r="P8">
        <v>0.19619200000000001</v>
      </c>
      <c r="Q8">
        <v>8.3798999999999998E-2</v>
      </c>
      <c r="R8">
        <v>4.6462999999999997E-2</v>
      </c>
      <c r="S8">
        <v>9.1748999999999997E-2</v>
      </c>
      <c r="T8">
        <v>0.20821200000000001</v>
      </c>
      <c r="U8">
        <v>0.28298899999999999</v>
      </c>
      <c r="V8">
        <v>2.9586000000000001E-2</v>
      </c>
      <c r="W8">
        <v>7.4165999999999996E-2</v>
      </c>
      <c r="X8">
        <v>0.147199</v>
      </c>
      <c r="Y8">
        <v>0.28095100000000001</v>
      </c>
      <c r="Z8">
        <v>0.45023999999999997</v>
      </c>
      <c r="AA8">
        <v>0.61854799999999999</v>
      </c>
    </row>
    <row r="9" spans="1:27">
      <c r="B9">
        <f t="shared" si="1"/>
        <v>473</v>
      </c>
      <c r="C9">
        <v>2.771E-3</v>
      </c>
      <c r="D9">
        <v>5.8264999999999997E-2</v>
      </c>
      <c r="E9">
        <v>0.21886800000000001</v>
      </c>
      <c r="F9">
        <v>0.22543299999999999</v>
      </c>
      <c r="G9">
        <v>6.5817000000000001E-2</v>
      </c>
      <c r="H9">
        <v>0.27371600000000001</v>
      </c>
      <c r="I9">
        <v>0.36480499999999999</v>
      </c>
      <c r="J9">
        <v>8.0953999999999998E-2</v>
      </c>
      <c r="K9">
        <v>0.12149600000000001</v>
      </c>
      <c r="L9">
        <v>7.4253E-2</v>
      </c>
      <c r="M9">
        <v>9.6930000000000002E-2</v>
      </c>
      <c r="N9">
        <v>0.230378</v>
      </c>
      <c r="O9">
        <v>7.0485999999999993E-2</v>
      </c>
      <c r="P9">
        <v>0.16913700000000001</v>
      </c>
      <c r="Q9">
        <v>0.102002</v>
      </c>
      <c r="R9">
        <v>5.3213000000000003E-2</v>
      </c>
      <c r="S9">
        <v>9.9676000000000001E-2</v>
      </c>
      <c r="T9">
        <v>0.17624600000000001</v>
      </c>
      <c r="U9">
        <v>0.31032500000000002</v>
      </c>
      <c r="V9">
        <v>2.9166000000000001E-2</v>
      </c>
      <c r="W9">
        <v>7.2557999999999997E-2</v>
      </c>
      <c r="X9">
        <v>0.14369899999999999</v>
      </c>
      <c r="Y9">
        <v>0.27516499999999999</v>
      </c>
      <c r="Z9">
        <v>0.44067699999999999</v>
      </c>
      <c r="AA9">
        <v>0.61413399999999996</v>
      </c>
    </row>
    <row r="10" spans="1:27">
      <c r="B10">
        <f t="shared" si="1"/>
        <v>514</v>
      </c>
      <c r="C10">
        <v>3.4949999999999998E-3</v>
      </c>
      <c r="D10">
        <v>8.5628999999999997E-2</v>
      </c>
      <c r="E10">
        <v>0.302255</v>
      </c>
      <c r="F10">
        <v>0.221775</v>
      </c>
      <c r="G10">
        <v>0.151278</v>
      </c>
      <c r="H10">
        <v>0.26386300000000001</v>
      </c>
      <c r="I10">
        <v>0.54647999999999997</v>
      </c>
      <c r="J10">
        <v>0.28421800000000003</v>
      </c>
      <c r="K10">
        <v>0.48544900000000002</v>
      </c>
      <c r="L10">
        <v>6.3142000000000004E-2</v>
      </c>
      <c r="M10">
        <v>0.106583</v>
      </c>
      <c r="N10">
        <v>0.144343</v>
      </c>
      <c r="O10">
        <v>0.14418</v>
      </c>
      <c r="P10">
        <v>7.6892000000000002E-2</v>
      </c>
      <c r="Q10">
        <v>0.31575300000000001</v>
      </c>
      <c r="R10">
        <v>6.4089999999999994E-2</v>
      </c>
      <c r="S10">
        <v>0.50617599999999996</v>
      </c>
      <c r="T10">
        <v>0.13165499999999999</v>
      </c>
      <c r="U10">
        <v>0.30808200000000002</v>
      </c>
      <c r="V10">
        <v>3.9141000000000002E-2</v>
      </c>
      <c r="W10">
        <v>9.8427000000000001E-2</v>
      </c>
      <c r="X10">
        <v>0.19736200000000001</v>
      </c>
      <c r="Y10">
        <v>0.37486199999999997</v>
      </c>
      <c r="Z10">
        <v>0.598383</v>
      </c>
      <c r="AA10">
        <v>0.85222299999999995</v>
      </c>
    </row>
    <row r="11" spans="1:27">
      <c r="B11">
        <f t="shared" si="1"/>
        <v>555</v>
      </c>
      <c r="C11">
        <v>4.3489999999999996E-3</v>
      </c>
      <c r="D11">
        <v>0.157191</v>
      </c>
      <c r="E11">
        <v>0.48961100000000002</v>
      </c>
      <c r="F11">
        <v>0.24498400000000001</v>
      </c>
      <c r="G11">
        <v>0.188801</v>
      </c>
      <c r="H11">
        <v>0.31226100000000001</v>
      </c>
      <c r="I11">
        <v>0.53286999999999995</v>
      </c>
      <c r="J11">
        <v>0.64025299999999996</v>
      </c>
      <c r="K11">
        <v>0.605464</v>
      </c>
      <c r="L11">
        <v>9.5153000000000001E-2</v>
      </c>
      <c r="M11">
        <v>0.31080099999999999</v>
      </c>
      <c r="N11">
        <v>0.15346299999999999</v>
      </c>
      <c r="O11">
        <v>0.47162300000000001</v>
      </c>
      <c r="P11">
        <v>8.4233000000000002E-2</v>
      </c>
      <c r="Q11">
        <v>0.300595</v>
      </c>
      <c r="R11">
        <v>0.22186600000000001</v>
      </c>
      <c r="S11">
        <v>0.87062300000000004</v>
      </c>
      <c r="T11">
        <v>0.31222699999999998</v>
      </c>
      <c r="U11">
        <v>0.23658499999999999</v>
      </c>
      <c r="V11">
        <v>5.1700999999999997E-2</v>
      </c>
      <c r="W11">
        <v>0.13009399999999999</v>
      </c>
      <c r="X11">
        <v>0.26588499999999998</v>
      </c>
      <c r="Y11">
        <v>0.50194700000000003</v>
      </c>
      <c r="Z11">
        <v>0.80534499999999998</v>
      </c>
      <c r="AA11">
        <v>1.152455</v>
      </c>
    </row>
    <row r="12" spans="1:27">
      <c r="B12">
        <f t="shared" si="1"/>
        <v>546</v>
      </c>
      <c r="C12">
        <v>1.2620000000000001E-3</v>
      </c>
      <c r="D12">
        <v>3.6450000000000003E-2</v>
      </c>
      <c r="E12">
        <v>0.10247199999999999</v>
      </c>
      <c r="F12">
        <v>6.9862999999999995E-2</v>
      </c>
      <c r="G12">
        <v>6.1721999999999999E-2</v>
      </c>
      <c r="H12">
        <v>7.8660999999999995E-2</v>
      </c>
      <c r="I12">
        <v>0.17411399999999999</v>
      </c>
      <c r="J12">
        <v>0.162941</v>
      </c>
      <c r="K12">
        <v>0.19950699999999999</v>
      </c>
      <c r="L12">
        <v>2.0721E-2</v>
      </c>
      <c r="M12">
        <v>4.0406999999999998E-2</v>
      </c>
      <c r="N12">
        <v>4.0282999999999999E-2</v>
      </c>
      <c r="O12">
        <v>8.8762999999999995E-2</v>
      </c>
      <c r="P12">
        <v>2.0861000000000001E-2</v>
      </c>
      <c r="Q12">
        <v>0.106683</v>
      </c>
      <c r="R12">
        <v>2.5402000000000001E-2</v>
      </c>
      <c r="S12">
        <v>0.247831</v>
      </c>
      <c r="T12">
        <v>4.3846999999999997E-2</v>
      </c>
      <c r="U12">
        <v>6.9872000000000004E-2</v>
      </c>
      <c r="V12">
        <v>1.4499E-2</v>
      </c>
      <c r="W12">
        <v>3.6630000000000003E-2</v>
      </c>
      <c r="X12">
        <v>7.4365000000000001E-2</v>
      </c>
      <c r="Y12">
        <v>0.140097</v>
      </c>
      <c r="Z12">
        <v>0.223273</v>
      </c>
      <c r="AA12">
        <v>0.32022400000000001</v>
      </c>
    </row>
    <row r="13" spans="1:27">
      <c r="B13">
        <f t="shared" si="1"/>
        <v>595</v>
      </c>
      <c r="C13">
        <v>3.568E-3</v>
      </c>
      <c r="D13">
        <v>0.16608300000000001</v>
      </c>
      <c r="E13">
        <v>0.53376800000000002</v>
      </c>
      <c r="F13">
        <v>0.17733599999999999</v>
      </c>
      <c r="G13">
        <v>0.14214299999999999</v>
      </c>
      <c r="H13">
        <v>0.28516200000000003</v>
      </c>
      <c r="I13">
        <v>0.31326199999999998</v>
      </c>
      <c r="J13">
        <v>0.68954300000000002</v>
      </c>
      <c r="K13">
        <v>0.44812600000000002</v>
      </c>
      <c r="L13">
        <v>0.104949</v>
      </c>
      <c r="M13">
        <v>0.45676800000000001</v>
      </c>
      <c r="N13">
        <v>0.10986899999999999</v>
      </c>
      <c r="O13">
        <v>0.59135000000000004</v>
      </c>
      <c r="P13">
        <v>5.8177E-2</v>
      </c>
      <c r="Q13">
        <v>0.169709</v>
      </c>
      <c r="R13">
        <v>0.36702099999999999</v>
      </c>
      <c r="S13">
        <v>0.82446299999999995</v>
      </c>
      <c r="T13">
        <v>0.439724</v>
      </c>
      <c r="U13">
        <v>0.11332299999999999</v>
      </c>
      <c r="V13">
        <v>4.3383999999999999E-2</v>
      </c>
      <c r="W13">
        <v>0.108002</v>
      </c>
      <c r="X13">
        <v>0.22333600000000001</v>
      </c>
      <c r="Y13">
        <v>0.42033999999999999</v>
      </c>
      <c r="Z13">
        <v>0.67712700000000003</v>
      </c>
      <c r="AA13">
        <v>0.97909999999999997</v>
      </c>
    </row>
    <row r="14" spans="1:27">
      <c r="B14">
        <f t="shared" si="1"/>
        <v>635</v>
      </c>
      <c r="C14">
        <v>3.9220000000000001E-3</v>
      </c>
      <c r="D14">
        <v>0.21066499999999999</v>
      </c>
      <c r="E14">
        <v>0.74289799999999995</v>
      </c>
      <c r="F14">
        <v>0.190306</v>
      </c>
      <c r="G14">
        <v>0.14641000000000001</v>
      </c>
      <c r="H14">
        <v>0.47609800000000002</v>
      </c>
      <c r="I14">
        <v>0.22966300000000001</v>
      </c>
      <c r="J14">
        <v>0.83117399999999997</v>
      </c>
      <c r="K14">
        <v>0.40676299999999999</v>
      </c>
      <c r="L14">
        <v>0.184561</v>
      </c>
      <c r="M14">
        <v>0.74223899999999998</v>
      </c>
      <c r="N14">
        <v>0.139489</v>
      </c>
      <c r="O14">
        <v>0.74243800000000004</v>
      </c>
      <c r="P14">
        <v>7.0003999999999997E-2</v>
      </c>
      <c r="Q14">
        <v>0.120222</v>
      </c>
      <c r="R14">
        <v>0.743228</v>
      </c>
      <c r="S14">
        <v>0.92022300000000001</v>
      </c>
      <c r="T14">
        <v>0.783748</v>
      </c>
      <c r="U14">
        <v>0.10054100000000001</v>
      </c>
      <c r="V14">
        <v>4.7484999999999999E-2</v>
      </c>
      <c r="W14">
        <v>0.11494699999999999</v>
      </c>
      <c r="X14">
        <v>0.237183</v>
      </c>
      <c r="Y14">
        <v>0.45204899999999998</v>
      </c>
      <c r="Z14">
        <v>0.73482700000000001</v>
      </c>
      <c r="AA14">
        <v>1.0797749999999999</v>
      </c>
    </row>
    <row r="15" spans="1:27">
      <c r="B15">
        <f t="shared" si="1"/>
        <v>685</v>
      </c>
      <c r="C15">
        <v>2.7980000000000001E-3</v>
      </c>
      <c r="D15">
        <v>0.137382</v>
      </c>
      <c r="E15">
        <v>0.53799799999999998</v>
      </c>
      <c r="F15">
        <v>0.13005</v>
      </c>
      <c r="G15">
        <v>9.6689999999999998E-2</v>
      </c>
      <c r="H15">
        <v>0.35104800000000003</v>
      </c>
      <c r="I15">
        <v>0.15398200000000001</v>
      </c>
      <c r="J15">
        <v>0.54345900000000003</v>
      </c>
      <c r="K15">
        <v>0.29114400000000001</v>
      </c>
      <c r="L15">
        <v>0.1411</v>
      </c>
      <c r="M15">
        <v>0.474053</v>
      </c>
      <c r="N15">
        <v>0.18403800000000001</v>
      </c>
      <c r="O15">
        <v>0.47407300000000002</v>
      </c>
      <c r="P15">
        <v>6.4621999999999999E-2</v>
      </c>
      <c r="Q15">
        <v>8.6623000000000006E-2</v>
      </c>
      <c r="R15">
        <v>0.50078</v>
      </c>
      <c r="S15">
        <v>0.59916000000000003</v>
      </c>
      <c r="T15">
        <v>0.577067</v>
      </c>
      <c r="U15">
        <v>6.5863000000000005E-2</v>
      </c>
      <c r="V15">
        <v>3.0699000000000001E-2</v>
      </c>
      <c r="W15">
        <v>7.1070999999999995E-2</v>
      </c>
      <c r="X15">
        <v>0.145145</v>
      </c>
      <c r="Y15">
        <v>0.28182000000000001</v>
      </c>
      <c r="Z15">
        <v>0.46565299999999998</v>
      </c>
      <c r="AA15">
        <v>0.69396199999999997</v>
      </c>
    </row>
    <row r="16" spans="1:27">
      <c r="B16">
        <f t="shared" si="1"/>
        <v>745</v>
      </c>
      <c r="C16">
        <v>3.6200000000000002E-4</v>
      </c>
      <c r="D16">
        <v>1.8874999999999999E-2</v>
      </c>
      <c r="E16">
        <v>7.3576000000000003E-2</v>
      </c>
      <c r="F16">
        <v>2.5342E-2</v>
      </c>
      <c r="G16">
        <v>1.4166E-2</v>
      </c>
      <c r="H16">
        <v>5.8723999999999998E-2</v>
      </c>
      <c r="I16">
        <v>2.6919999999999999E-2</v>
      </c>
      <c r="J16">
        <v>6.9875999999999994E-2</v>
      </c>
      <c r="K16">
        <v>4.0925000000000003E-2</v>
      </c>
      <c r="L16">
        <v>3.0886E-2</v>
      </c>
      <c r="M16">
        <v>5.9714000000000003E-2</v>
      </c>
      <c r="N16">
        <v>4.9549000000000003E-2</v>
      </c>
      <c r="O16">
        <v>6.0235999999999998E-2</v>
      </c>
      <c r="P16">
        <v>2.1661E-2</v>
      </c>
      <c r="Q16">
        <v>1.372E-2</v>
      </c>
      <c r="R16">
        <v>6.3996999999999998E-2</v>
      </c>
      <c r="S16">
        <v>7.7699000000000004E-2</v>
      </c>
      <c r="T16">
        <v>7.4969999999999995E-2</v>
      </c>
      <c r="U16">
        <v>1.4322E-2</v>
      </c>
      <c r="V16">
        <v>3.9719999999999998E-3</v>
      </c>
      <c r="W16">
        <v>8.8319999999999996E-3</v>
      </c>
      <c r="X16">
        <v>1.7831E-2</v>
      </c>
      <c r="Y16">
        <v>3.5421000000000001E-2</v>
      </c>
      <c r="Z16">
        <v>5.9576999999999998E-2</v>
      </c>
      <c r="AA16">
        <v>8.9825000000000002E-2</v>
      </c>
    </row>
    <row r="17" spans="2:27">
      <c r="B17" s="4" t="s">
        <v>51</v>
      </c>
      <c r="C17">
        <v>2.13E-4</v>
      </c>
      <c r="D17">
        <v>1.2125E-2</v>
      </c>
      <c r="E17">
        <v>4.5654E-2</v>
      </c>
      <c r="F17">
        <v>1.4648E-2</v>
      </c>
      <c r="G17">
        <v>9.6629999999999997E-3</v>
      </c>
      <c r="H17">
        <v>3.3097000000000001E-2</v>
      </c>
      <c r="I17">
        <v>2.3064000000000001E-2</v>
      </c>
      <c r="J17">
        <v>4.7518999999999999E-2</v>
      </c>
      <c r="K17">
        <v>2.9610000000000001E-2</v>
      </c>
      <c r="L17">
        <v>1.5492000000000001E-2</v>
      </c>
      <c r="M17">
        <v>3.9343999999999997E-2</v>
      </c>
      <c r="N17">
        <v>2.0746000000000001E-2</v>
      </c>
      <c r="O17">
        <v>4.1306000000000002E-2</v>
      </c>
      <c r="P17">
        <v>1.336E-2</v>
      </c>
      <c r="Q17">
        <v>1.3606999999999999E-2</v>
      </c>
      <c r="R17">
        <v>4.0059999999999998E-2</v>
      </c>
      <c r="S17">
        <v>5.3745000000000001E-2</v>
      </c>
      <c r="T17">
        <v>4.6304999999999999E-2</v>
      </c>
      <c r="U17">
        <v>1.1022000000000001E-2</v>
      </c>
      <c r="V17">
        <v>2.702E-3</v>
      </c>
      <c r="W17">
        <v>6.2849999999999998E-3</v>
      </c>
      <c r="X17">
        <v>1.2840000000000001E-2</v>
      </c>
      <c r="Y17">
        <v>2.5128999999999999E-2</v>
      </c>
      <c r="Z17">
        <v>4.1827999999999997E-2</v>
      </c>
      <c r="AA17">
        <v>6.2142000000000003E-2</v>
      </c>
    </row>
    <row r="18" spans="2:27">
      <c r="B18" s="4" t="s">
        <v>114</v>
      </c>
      <c r="C18">
        <v>6.5830000000000003E-3</v>
      </c>
      <c r="D18">
        <v>0.237404</v>
      </c>
      <c r="E18">
        <v>0.81125599999999998</v>
      </c>
      <c r="F18">
        <v>0.38393300000000002</v>
      </c>
      <c r="G18">
        <v>0.22725899999999999</v>
      </c>
      <c r="H18">
        <v>0.61295599999999995</v>
      </c>
      <c r="I18">
        <v>0.64339000000000002</v>
      </c>
      <c r="J18">
        <v>0.86001799999999995</v>
      </c>
      <c r="K18">
        <v>0.66106900000000002</v>
      </c>
      <c r="L18">
        <v>0.216723</v>
      </c>
      <c r="M18">
        <v>0.61859699999999995</v>
      </c>
      <c r="N18">
        <v>0.352962</v>
      </c>
      <c r="O18">
        <v>0.70002699999999995</v>
      </c>
      <c r="P18">
        <v>0.201181</v>
      </c>
      <c r="Q18">
        <v>0.30857000000000001</v>
      </c>
      <c r="R18">
        <v>0.53709899999999999</v>
      </c>
      <c r="S18">
        <v>1.0602039999999999</v>
      </c>
      <c r="T18">
        <v>0.72287900000000005</v>
      </c>
      <c r="U18">
        <v>0.35941000000000001</v>
      </c>
      <c r="V18">
        <v>7.3313000000000003E-2</v>
      </c>
      <c r="W18">
        <v>0.18003</v>
      </c>
      <c r="X18">
        <v>0.36481200000000003</v>
      </c>
      <c r="Y18">
        <v>0.69207799999999997</v>
      </c>
      <c r="Z18">
        <v>1.112992</v>
      </c>
      <c r="AA18">
        <v>1.596025</v>
      </c>
    </row>
    <row r="21" spans="2:27">
      <c r="B21" t="s">
        <v>170</v>
      </c>
      <c r="C21" s="128" t="s">
        <v>91</v>
      </c>
      <c r="D21" t="s">
        <v>17</v>
      </c>
      <c r="E21" t="s">
        <v>18</v>
      </c>
      <c r="F21" t="s">
        <v>19</v>
      </c>
      <c r="G21" t="s">
        <v>20</v>
      </c>
      <c r="H21" t="s">
        <v>21</v>
      </c>
      <c r="I21" t="s">
        <v>38</v>
      </c>
      <c r="J21" t="s">
        <v>22</v>
      </c>
      <c r="K21" t="s">
        <v>39</v>
      </c>
      <c r="L21" t="s">
        <v>23</v>
      </c>
      <c r="M21" t="s">
        <v>24</v>
      </c>
      <c r="N21" t="s">
        <v>25</v>
      </c>
      <c r="O21" t="s">
        <v>26</v>
      </c>
      <c r="P21" t="s">
        <v>27</v>
      </c>
      <c r="Q21" t="s">
        <v>28</v>
      </c>
      <c r="R21" t="s">
        <v>29</v>
      </c>
      <c r="S21" t="s">
        <v>4</v>
      </c>
      <c r="T21" t="s">
        <v>5</v>
      </c>
      <c r="U21" t="s">
        <v>6</v>
      </c>
      <c r="V21" t="s">
        <v>3</v>
      </c>
      <c r="W21" t="s">
        <v>63</v>
      </c>
      <c r="X21" t="s">
        <v>31</v>
      </c>
      <c r="Y21" t="s">
        <v>64</v>
      </c>
      <c r="Z21" t="s">
        <v>33</v>
      </c>
      <c r="AA21" t="s">
        <v>2</v>
      </c>
    </row>
    <row r="22" spans="2:27">
      <c r="B22">
        <v>400</v>
      </c>
      <c r="C22" s="130">
        <f>IF($A$1="yes",(C6*VLOOKUP(C$1,'Gain Correction'!$A$2:$N$14,ROW($B22)-20,TRUE)),C6)</f>
        <v>1.061665030845E-3</v>
      </c>
      <c r="D22" s="130">
        <f>IF($A$1="yes",(D6*VLOOKUP(D$1,'Gain Correction'!$A$2:$N$14,ROW($B22)-20,TRUE)),D6)</f>
        <v>2.2941567666531E-2</v>
      </c>
      <c r="E22" s="130">
        <f>IF($A$1="yes",(E6*VLOOKUP(E$1,'Gain Correction'!$A$2:$N$14,ROW($B22)-20,TRUE)),E6)</f>
        <v>6.0530911758630006E-2</v>
      </c>
      <c r="F22" s="130">
        <f>IF($A$1="yes",(F6*VLOOKUP(F$1,'Gain Correction'!$A$2:$N$14,ROW($B22)-20,TRUE)),F6)</f>
        <v>8.3466077424975013E-2</v>
      </c>
      <c r="G22" s="130">
        <f>IF($A$1="yes",(G6*VLOOKUP(G$1,'Gain Correction'!$A$2:$N$14,ROW($B22)-20,TRUE)),G6)</f>
        <v>1.9631733570369E-2</v>
      </c>
      <c r="H22" s="130">
        <f>IF($A$1="yes",(H6*VLOOKUP(H$1,'Gain Correction'!$A$2:$N$14,ROW($B22)-20,TRUE)),H6)</f>
        <v>0.113162822287767</v>
      </c>
      <c r="I22" s="130">
        <f>IF($A$1="yes",(I6*VLOOKUP(I$1,'Gain Correction'!$A$2:$N$14,ROW($B22)-20,TRUE)),I6)</f>
        <v>9.5409008771958001E-2</v>
      </c>
      <c r="J22" s="130">
        <f>IF($A$1="yes",(J6*VLOOKUP(J$1,'Gain Correction'!$A$2:$N$14,ROW($B22)-20,TRUE)),J6)</f>
        <v>2.7258649791957003E-2</v>
      </c>
      <c r="K22" s="130">
        <f>IF($A$1="yes",(K6*VLOOKUP(K$1,'Gain Correction'!$A$2:$N$14,ROW($B22)-20,TRUE)),K6)</f>
        <v>2.6979095783834998E-2</v>
      </c>
      <c r="L22" s="130">
        <f>IF($A$1="yes",(L6*VLOOKUP(L$1,'Gain Correction'!$A$2:$N$14,ROW($B22)-20,TRUE)),L6)</f>
        <v>5.4262286576505003E-2</v>
      </c>
      <c r="M22" s="130">
        <f>IF($A$1="yes",(M6*VLOOKUP(M$1,'Gain Correction'!$A$2:$N$14,ROW($B22)-20,TRUE)),M6)</f>
        <v>4.7356662375873E-2</v>
      </c>
      <c r="N22" s="130">
        <f>IF($A$1="yes",(N6*VLOOKUP(N$1,'Gain Correction'!$A$2:$N$14,ROW($B22)-20,TRUE)),N6)</f>
        <v>9.4824292754970008E-2</v>
      </c>
      <c r="O22" s="130">
        <f>IF($A$1="yes",(O6*VLOOKUP(O$1,'Gain Correction'!$A$2:$N$14,ROW($B22)-20,TRUE)),O6)</f>
        <v>2.1575807626851001E-2</v>
      </c>
      <c r="P22" s="130">
        <f>IF($A$1="yes",(P6*VLOOKUP(P$1,'Gain Correction'!$A$2:$N$14,ROW($B22)-20,TRUE)),P6)</f>
        <v>6.4250473866696009E-2</v>
      </c>
      <c r="Q22" s="130">
        <f>IF($A$1="yes",(Q6*VLOOKUP(Q$1,'Gain Correction'!$A$2:$N$14,ROW($B22)-20,TRUE)),Q6)</f>
        <v>2.1693177630261001E-2</v>
      </c>
      <c r="R22" s="130">
        <f>IF($A$1="yes",(R6*VLOOKUP(R$1,'Gain Correction'!$A$2:$N$14,ROW($B22)-20,TRUE)),R6)</f>
        <v>1.8565800539400001E-2</v>
      </c>
      <c r="S22" s="130">
        <f>IF($A$1="yes",(S6*VLOOKUP(S$1,'Gain Correction'!$A$2:$N$14,ROW($B22)-20,TRUE)),S6)</f>
        <v>2.8176269818617001E-2</v>
      </c>
      <c r="T22" s="130">
        <f>IF($A$1="yes",(T6*VLOOKUP(T$1,'Gain Correction'!$A$2:$N$14,ROW($B22)-20,TRUE)),T6)</f>
        <v>0.104974664049873</v>
      </c>
      <c r="U22" s="130">
        <f>IF($A$1="yes",(U6*VLOOKUP(U$1,'Gain Correction'!$A$2:$N$14,ROW($B22)-20,TRUE)),U6)</f>
        <v>7.6204075213989003E-2</v>
      </c>
      <c r="V22" s="130">
        <f>IF($A$1="yes",(V6*VLOOKUP(V$1,'Gain Correction'!$A$2:$N$14,ROW($B22)-20,TRUE)),V6)</f>
        <v>1.2668491368063001E-2</v>
      </c>
      <c r="W22" s="130">
        <f>IF($A$1="yes",(W6*VLOOKUP(W$1,'Gain Correction'!$A$2:$N$14,ROW($B22)-20,TRUE)),W6)</f>
        <v>2.9794908865644003E-2</v>
      </c>
      <c r="X22" s="130">
        <f>IF($A$1="yes",(X6*VLOOKUP(X$1,'Gain Correction'!$A$2:$N$14,ROW($B22)-20,TRUE)),X6)</f>
        <v>5.756465167245E-2</v>
      </c>
      <c r="Y22" s="130">
        <f>IF($A$1="yes",(Y6*VLOOKUP(Y$1,'Gain Correction'!$A$2:$N$14,ROW($B22)-20,TRUE)),Y6)</f>
        <v>0.10468017204131701</v>
      </c>
      <c r="Z22" s="130">
        <f>IF($A$1="yes",(Z6*VLOOKUP(Z$1,'Gain Correction'!$A$2:$N$14,ROW($B22)-20,TRUE)),Z6)</f>
        <v>0.15544910051632801</v>
      </c>
      <c r="AA22" s="130">
        <f>IF($A$1="yes",(AA6*VLOOKUP(AA$1,'Gain Correction'!$A$2:$N$14,ROW($B22)-20,TRUE)),AA6)</f>
        <v>0.1842628437188</v>
      </c>
    </row>
    <row r="23" spans="2:27">
      <c r="B23">
        <v>424</v>
      </c>
      <c r="C23" s="130">
        <f>IF($A$1="yes",(C7*VLOOKUP(C$1,'Gain Correction'!$A$2:$N$14,ROW($B23)-20,TRUE)),C7)</f>
        <v>1.1835480011019998E-3</v>
      </c>
      <c r="D23" s="130">
        <f>IF($A$1="yes",(D7*VLOOKUP(D$1,'Gain Correction'!$A$2:$N$14,ROW($B23)-20,TRUE)),D7)</f>
        <v>2.5308810023564998E-2</v>
      </c>
      <c r="E23" s="130">
        <f>IF($A$1="yes",(E7*VLOOKUP(E$1,'Gain Correction'!$A$2:$N$14,ROW($B23)-20,TRUE)),E7)</f>
        <v>7.3478784068416E-2</v>
      </c>
      <c r="F23" s="130">
        <f>IF($A$1="yes",(F7*VLOOKUP(F$1,'Gain Correction'!$A$2:$N$14,ROW($B23)-20,TRUE)),F7)</f>
        <v>0.10274421009566499</v>
      </c>
      <c r="G23" s="130">
        <f>IF($A$1="yes",(G7*VLOOKUP(G$1,'Gain Correction'!$A$2:$N$14,ROW($B23)-20,TRUE)),G7)</f>
        <v>2.2036332020517999E-2</v>
      </c>
      <c r="H23" s="130">
        <f>IF($A$1="yes",(H7*VLOOKUP(H$1,'Gain Correction'!$A$2:$N$14,ROW($B23)-20,TRUE)),H7)</f>
        <v>0.13626160212687299</v>
      </c>
      <c r="I23" s="130">
        <f>IF($A$1="yes",(I7*VLOOKUP(I$1,'Gain Correction'!$A$2:$N$14,ROW($B23)-20,TRUE)),I7)</f>
        <v>0.11838809411023099</v>
      </c>
      <c r="J23" s="130">
        <f>IF($A$1="yes",(J7*VLOOKUP(J$1,'Gain Correction'!$A$2:$N$14,ROW($B23)-20,TRUE)),J7)</f>
        <v>3.5859786033388998E-2</v>
      </c>
      <c r="K23" s="130">
        <f>IF($A$1="yes",(K7*VLOOKUP(K$1,'Gain Correction'!$A$2:$N$14,ROW($B23)-20,TRUE)),K7)</f>
        <v>3.5084358032666997E-2</v>
      </c>
      <c r="L23" s="130">
        <f>IF($A$1="yes",(L7*VLOOKUP(L$1,'Gain Correction'!$A$2:$N$14,ROW($B23)-20,TRUE)),L7)</f>
        <v>5.2902018049256996E-2</v>
      </c>
      <c r="M23" s="130">
        <f>IF($A$1="yes",(M7*VLOOKUP(M$1,'Gain Correction'!$A$2:$N$14,ROW($B23)-20,TRUE)),M7)</f>
        <v>5.2151292048557993E-2</v>
      </c>
      <c r="N23" s="130">
        <f>IF($A$1="yes",(N7*VLOOKUP(N$1,'Gain Correction'!$A$2:$N$14,ROW($B23)-20,TRUE)),N7)</f>
        <v>0.12322002011472999</v>
      </c>
      <c r="O23" s="130">
        <f>IF($A$1="yes",(O7*VLOOKUP(O$1,'Gain Correction'!$A$2:$N$14,ROW($B23)-20,TRUE)),O7)</f>
        <v>2.9679990027634998E-2</v>
      </c>
      <c r="P23" s="130">
        <f>IF($A$1="yes",(P7*VLOOKUP(P$1,'Gain Correction'!$A$2:$N$14,ROW($B23)-20,TRUE)),P7)</f>
        <v>8.8042224081975984E-2</v>
      </c>
      <c r="Q23" s="130">
        <f>IF($A$1="yes",(Q7*VLOOKUP(Q$1,'Gain Correction'!$A$2:$N$14,ROW($B23)-20,TRUE)),Q7)</f>
        <v>2.5878030024094997E-2</v>
      </c>
      <c r="R23" s="130">
        <f>IF($A$1="yes",(R7*VLOOKUP(R$1,'Gain Correction'!$A$2:$N$14,ROW($B23)-20,TRUE)),R7)</f>
        <v>2.4679446022978998E-2</v>
      </c>
      <c r="S23" s="130">
        <f>IF($A$1="yes",(S7*VLOOKUP(S$1,'Gain Correction'!$A$2:$N$14,ROW($B23)-20,TRUE)),S7)</f>
        <v>3.9631674036901002E-2</v>
      </c>
      <c r="T23" s="130">
        <f>IF($A$1="yes",(T7*VLOOKUP(T$1,'Gain Correction'!$A$2:$N$14,ROW($B23)-20,TRUE)),T7)</f>
        <v>0.118635114110461</v>
      </c>
      <c r="U23" s="130">
        <f>IF($A$1="yes",(U7*VLOOKUP(U$1,'Gain Correction'!$A$2:$N$14,ROW($B23)-20,TRUE)),U7)</f>
        <v>9.9846558092966983E-2</v>
      </c>
      <c r="V23" s="130">
        <f>IF($A$1="yes",(V7*VLOOKUP(V$1,'Gain Correction'!$A$2:$N$14,ROW($B23)-20,TRUE)),V7)</f>
        <v>1.343574001251E-2</v>
      </c>
      <c r="W23" s="130">
        <f>IF($A$1="yes",(W7*VLOOKUP(W$1,'Gain Correction'!$A$2:$N$14,ROW($B23)-20,TRUE)),W7)</f>
        <v>3.3146862030862999E-2</v>
      </c>
      <c r="X23" s="130">
        <f>IF($A$1="yes",(X7*VLOOKUP(X$1,'Gain Correction'!$A$2:$N$14,ROW($B23)-20,TRUE)),X7)</f>
        <v>6.5445264060935995E-2</v>
      </c>
      <c r="Y23" s="130">
        <f>IF($A$1="yes",(Y7*VLOOKUP(Y$1,'Gain Correction'!$A$2:$N$14,ROW($B23)-20,TRUE)),Y7)</f>
        <v>0.12480846611620899</v>
      </c>
      <c r="Z23" s="130">
        <f>IF($A$1="yes",(Z7*VLOOKUP(Z$1,'Gain Correction'!$A$2:$N$14,ROW($B23)-20,TRUE)),Z7)</f>
        <v>0.19969741218593798</v>
      </c>
      <c r="AA23" s="130">
        <f>IF($A$1="yes",(AA7*VLOOKUP(AA$1,'Gain Correction'!$A$2:$N$14,ROW($B23)-20,TRUE)),AA7)</f>
        <v>0.27210459374082901</v>
      </c>
    </row>
    <row r="24" spans="2:27">
      <c r="B24">
        <v>450</v>
      </c>
      <c r="C24" s="130">
        <f>IF($A$1="yes",(C8*VLOOKUP(C$1,'Gain Correction'!$A$2:$N$14,ROW($B24)-20,TRUE)),C8)</f>
        <v>2.7754929060040002E-3</v>
      </c>
      <c r="D24" s="130">
        <f>IF($A$1="yes",(D8*VLOOKUP(D$1,'Gain Correction'!$A$2:$N$14,ROW($B24)-20,TRUE)),D8)</f>
        <v>5.9502485984864004E-2</v>
      </c>
      <c r="E24" s="130">
        <f>IF($A$1="yes",(E8*VLOOKUP(E$1,'Gain Correction'!$A$2:$N$14,ROW($B24)-20,TRUE)),E8)</f>
        <v>0.1998705682311</v>
      </c>
      <c r="F24" s="130">
        <f>IF($A$1="yes",(F8*VLOOKUP(F$1,'Gain Correction'!$A$2:$N$14,ROW($B24)-20,TRUE)),F8)</f>
        <v>0.25132508148852001</v>
      </c>
      <c r="G24" s="130">
        <f>IF($A$1="yes",(G8*VLOOKUP(G$1,'Gain Correction'!$A$2:$N$14,ROW($B24)-20,TRUE)),G8)</f>
        <v>6.1866597904800008E-2</v>
      </c>
      <c r="H24" s="130">
        <f>IF($A$1="yes",(H8*VLOOKUP(H$1,'Gain Correction'!$A$2:$N$14,ROW($B24)-20,TRUE)),H8)</f>
        <v>0.311079498464852</v>
      </c>
      <c r="I24" s="130">
        <f>IF($A$1="yes",(I8*VLOOKUP(I$1,'Gain Correction'!$A$2:$N$14,ROW($B24)-20,TRUE)),I8)</f>
        <v>0.34739157723509201</v>
      </c>
      <c r="J24" s="130">
        <f>IF($A$1="yes",(J8*VLOOKUP(J$1,'Gain Correction'!$A$2:$N$14,ROW($B24)-20,TRUE)),J8)</f>
        <v>7.8733218333587998E-2</v>
      </c>
      <c r="K24" s="130">
        <f>IF($A$1="yes",(K8*VLOOKUP(K$1,'Gain Correction'!$A$2:$N$14,ROW($B24)-20,TRUE)),K8)</f>
        <v>0.10982915628048</v>
      </c>
      <c r="L24" s="130">
        <f>IF($A$1="yes",(L8*VLOOKUP(L$1,'Gain Correction'!$A$2:$N$14,ROW($B24)-20,TRUE)),L8)</f>
        <v>9.6434293734115994E-2</v>
      </c>
      <c r="M24" s="130">
        <f>IF($A$1="yes",(M8*VLOOKUP(M$1,'Gain Correction'!$A$2:$N$14,ROW($B24)-20,TRUE)),M8)</f>
        <v>0.10501482944352401</v>
      </c>
      <c r="N24" s="130">
        <f>IF($A$1="yes",(N8*VLOOKUP(N$1,'Gain Correction'!$A$2:$N$14,ROW($B24)-20,TRUE)),N8)</f>
        <v>0.28146963446763207</v>
      </c>
      <c r="O24" s="130">
        <f>IF($A$1="yes",(O8*VLOOKUP(O$1,'Gain Correction'!$A$2:$N$14,ROW($B24)-20,TRUE)),O8)</f>
        <v>6.4200945825743996E-2</v>
      </c>
      <c r="P24" s="130">
        <f>IF($A$1="yes",(P8*VLOOKUP(P$1,'Gain Correction'!$A$2:$N$14,ROW($B24)-20,TRUE)),P8)</f>
        <v>0.20855208893708801</v>
      </c>
      <c r="Q24" s="130">
        <f>IF($A$1="yes",(Q8*VLOOKUP(Q$1,'Gain Correction'!$A$2:$N$14,ROW($B24)-20,TRUE)),Q8)</f>
        <v>8.9078333983236002E-2</v>
      </c>
      <c r="R24" s="130">
        <f>IF($A$1="yes",(R8*VLOOKUP(R$1,'Gain Correction'!$A$2:$N$14,ROW($B24)-20,TRUE)),R8)</f>
        <v>4.9390167327332E-2</v>
      </c>
      <c r="S24" s="130">
        <f>IF($A$1="yes",(S8*VLOOKUP(S$1,'Gain Correction'!$A$2:$N$14,ROW($B24)-20,TRUE)),S8)</f>
        <v>9.7529183697036004E-2</v>
      </c>
      <c r="T24" s="130">
        <f>IF($A$1="yes",(T8*VLOOKUP(T$1,'Gain Correction'!$A$2:$N$14,ROW($B24)-20,TRUE)),T8)</f>
        <v>0.22132934850436803</v>
      </c>
      <c r="U24" s="130">
        <f>IF($A$1="yes",(U8*VLOOKUP(U$1,'Gain Correction'!$A$2:$N$14,ROW($B24)-20,TRUE)),U8)</f>
        <v>0.300817296812396</v>
      </c>
      <c r="V24" s="130">
        <f>IF($A$1="yes",(V8*VLOOKUP(V$1,'Gain Correction'!$A$2:$N$14,ROW($B24)-20,TRUE)),V8)</f>
        <v>3.1449916934904003E-2</v>
      </c>
      <c r="W24" s="130">
        <f>IF($A$1="yes",(W8*VLOOKUP(W$1,'Gain Correction'!$A$2:$N$14,ROW($B24)-20,TRUE)),W8)</f>
        <v>7.8838455330023996E-2</v>
      </c>
      <c r="X24" s="130">
        <f>IF($A$1="yes",(X8*VLOOKUP(X$1,'Gain Correction'!$A$2:$N$14,ROW($B24)-20,TRUE)),X8)</f>
        <v>0.156472531700836</v>
      </c>
      <c r="Y24" s="130">
        <f>IF($A$1="yes",(Y8*VLOOKUP(Y$1,'Gain Correction'!$A$2:$N$14,ROW($B24)-20,TRUE)),Y8)</f>
        <v>0.29865090288576401</v>
      </c>
      <c r="Z24" s="130">
        <f>IF($A$1="yes",(Z8*VLOOKUP(Z$1,'Gain Correction'!$A$2:$N$14,ROW($B24)-20,TRUE)),Z8)</f>
        <v>0.47860510379136001</v>
      </c>
      <c r="AA24" s="130">
        <f>IF($A$1="yes",(AA8*VLOOKUP(AA$1,'Gain Correction'!$A$2:$N$14,ROW($B24)-20,TRUE)),AA8)</f>
        <v>0.66308347270079604</v>
      </c>
    </row>
    <row r="25" spans="2:27">
      <c r="B25">
        <v>473</v>
      </c>
      <c r="C25" s="130">
        <f>IF($A$1="yes",(C9*VLOOKUP(C$1,'Gain Correction'!$A$2:$N$14,ROW($B25)-20,TRUE)),C9)</f>
        <v>2.9788251330079996E-3</v>
      </c>
      <c r="D25" s="130">
        <f>IF($A$1="yes",(D9*VLOOKUP(D$1,'Gain Correction'!$A$2:$N$14,ROW($B25)-20,TRUE)),D9)</f>
        <v>6.2634877796719987E-2</v>
      </c>
      <c r="E25" s="130">
        <f>IF($A$1="yes",(E9*VLOOKUP(E$1,'Gain Correction'!$A$2:$N$14,ROW($B25)-20,TRUE)),E9)</f>
        <v>0.235283110505664</v>
      </c>
      <c r="F25" s="130">
        <f>IF($A$1="yes",(F9*VLOOKUP(F$1,'Gain Correction'!$A$2:$N$14,ROW($B25)-20,TRUE)),F9)</f>
        <v>0.24234048582078399</v>
      </c>
      <c r="G25" s="130">
        <f>IF($A$1="yes",(G9*VLOOKUP(G$1,'Gain Correction'!$A$2:$N$14,ROW($B25)-20,TRUE)),G9)</f>
        <v>7.075327815921599E-2</v>
      </c>
      <c r="H25" s="130">
        <f>IF($A$1="yes",(H9*VLOOKUP(H$1,'Gain Correction'!$A$2:$N$14,ROW($B25)-20,TRUE)),H9)</f>
        <v>0.29424471313836797</v>
      </c>
      <c r="I25" s="130">
        <f>IF($A$1="yes",(I9*VLOOKUP(I$1,'Gain Correction'!$A$2:$N$14,ROW($B25)-20,TRUE)),I9)</f>
        <v>0.39216539251063998</v>
      </c>
      <c r="J25" s="130">
        <f>IF($A$1="yes",(J9*VLOOKUP(J$1,'Gain Correction'!$A$2:$N$14,ROW($B25)-20,TRUE)),J9)</f>
        <v>8.7025553885791987E-2</v>
      </c>
      <c r="K25" s="130">
        <f>IF($A$1="yes",(K9*VLOOKUP(K$1,'Gain Correction'!$A$2:$N$14,ROW($B25)-20,TRUE)),K9)</f>
        <v>0.13060820583180799</v>
      </c>
      <c r="L25" s="130">
        <f>IF($A$1="yes",(L9*VLOOKUP(L$1,'Gain Correction'!$A$2:$N$14,ROW($B25)-20,TRUE)),L9)</f>
        <v>7.9821978564143997E-2</v>
      </c>
      <c r="M25" s="130">
        <f>IF($A$1="yes",(M9*VLOOKUP(M$1,'Gain Correction'!$A$2:$N$14,ROW($B25)-20,TRUE)),M9)</f>
        <v>0.10419975465263999</v>
      </c>
      <c r="N25" s="130">
        <f>IF($A$1="yes",(N9*VLOOKUP(N$1,'Gain Correction'!$A$2:$N$14,ROW($B25)-20,TRUE)),N9)</f>
        <v>0.24765636105814398</v>
      </c>
      <c r="O25" s="130">
        <f>IF($A$1="yes",(O9*VLOOKUP(O$1,'Gain Correction'!$A$2:$N$14,ROW($B25)-20,TRUE)),O9)</f>
        <v>7.5772453383327984E-2</v>
      </c>
      <c r="P25" s="130">
        <f>IF($A$1="yes",(P9*VLOOKUP(P$1,'Gain Correction'!$A$2:$N$14,ROW($B25)-20,TRUE)),P9)</f>
        <v>0.18182228311857601</v>
      </c>
      <c r="Q25" s="130">
        <f>IF($A$1="yes",(Q9*VLOOKUP(Q$1,'Gain Correction'!$A$2:$N$14,ROW($B25)-20,TRUE)),Q9)</f>
        <v>0.10965215489609599</v>
      </c>
      <c r="R25" s="130">
        <f>IF($A$1="yes",(R9*VLOOKUP(R$1,'Gain Correction'!$A$2:$N$14,ROW($B25)-20,TRUE)),R9)</f>
        <v>5.7203977554224003E-2</v>
      </c>
      <c r="S25" s="130">
        <f>IF($A$1="yes",(S9*VLOOKUP(S$1,'Gain Correction'!$A$2:$N$14,ROW($B25)-20,TRUE)),S9)</f>
        <v>0.10715170478444799</v>
      </c>
      <c r="T25" s="130">
        <f>IF($A$1="yes",(T9*VLOOKUP(T$1,'Gain Correction'!$A$2:$N$14,ROW($B25)-20,TRUE)),T9)</f>
        <v>0.189464458459808</v>
      </c>
      <c r="U25" s="130">
        <f>IF($A$1="yes",(U9*VLOOKUP(U$1,'Gain Correction'!$A$2:$N$14,ROW($B25)-20,TRUE)),U9)</f>
        <v>0.33359938989560001</v>
      </c>
      <c r="V25" s="130">
        <f>IF($A$1="yes",(V9*VLOOKUP(V$1,'Gain Correction'!$A$2:$N$14,ROW($B25)-20,TRUE)),V9)</f>
        <v>3.1353451399968001E-2</v>
      </c>
      <c r="W25" s="130">
        <f>IF($A$1="yes",(W9*VLOOKUP(W$1,'Gain Correction'!$A$2:$N$14,ROW($B25)-20,TRUE)),W9)</f>
        <v>7.7999853482783987E-2</v>
      </c>
      <c r="X25" s="130">
        <f>IF($A$1="yes",(X9*VLOOKUP(X$1,'Gain Correction'!$A$2:$N$14,ROW($B25)-20,TRUE)),X9)</f>
        <v>0.15447643189755197</v>
      </c>
      <c r="Y25" s="130">
        <f>IF($A$1="yes",(Y9*VLOOKUP(Y$1,'Gain Correction'!$A$2:$N$14,ROW($B25)-20,TRUE)),Y9)</f>
        <v>0.29580238820791999</v>
      </c>
      <c r="Z25" s="130">
        <f>IF($A$1="yes",(Z9*VLOOKUP(Z$1,'Gain Correction'!$A$2:$N$14,ROW($B25)-20,TRUE)),Z9)</f>
        <v>0.47372779615249594</v>
      </c>
      <c r="AA25" s="130">
        <f>IF($A$1="yes",(AA9*VLOOKUP(AA$1,'Gain Correction'!$A$2:$N$14,ROW($B25)-20,TRUE)),AA9)</f>
        <v>0.66633541333709201</v>
      </c>
    </row>
    <row r="26" spans="2:27">
      <c r="B26">
        <v>514</v>
      </c>
      <c r="C26" s="130">
        <f>IF($A$1="yes",(C10*VLOOKUP(C$1,'Gain Correction'!$A$2:$N$14,ROW($B26)-20,TRUE)),C10)</f>
        <v>3.7186800349499997E-3</v>
      </c>
      <c r="D26" s="130">
        <f>IF($A$1="yes",(D10*VLOOKUP(D$1,'Gain Correction'!$A$2:$N$14,ROW($B26)-20,TRUE)),D10)</f>
        <v>9.1109256856289997E-2</v>
      </c>
      <c r="E26" s="130">
        <f>IF($A$1="yes",(E10*VLOOKUP(E$1,'Gain Correction'!$A$2:$N$14,ROW($B26)-20,TRUE)),E10)</f>
        <v>0.32159932302255001</v>
      </c>
      <c r="F26" s="130">
        <f>IF($A$1="yes",(F10*VLOOKUP(F$1,'Gain Correction'!$A$2:$N$14,ROW($B26)-20,TRUE)),F10)</f>
        <v>0.23596860221775001</v>
      </c>
      <c r="G26" s="130">
        <f>IF($A$1="yes",(G10*VLOOKUP(G$1,'Gain Correction'!$A$2:$N$14,ROW($B26)-20,TRUE)),G10)</f>
        <v>0.16095979351278</v>
      </c>
      <c r="H26" s="130">
        <f>IF($A$1="yes",(H10*VLOOKUP(H$1,'Gain Correction'!$A$2:$N$14,ROW($B26)-20,TRUE)),H10)</f>
        <v>0.28075023463863003</v>
      </c>
      <c r="I26" s="130">
        <f>IF($A$1="yes",(I10*VLOOKUP(I$1,'Gain Correction'!$A$2:$N$14,ROW($B26)-20,TRUE)),I10)</f>
        <v>0.58145472546479993</v>
      </c>
      <c r="J26" s="130">
        <f>IF($A$1="yes",(J10*VLOOKUP(J$1,'Gain Correction'!$A$2:$N$14,ROW($B26)-20,TRUE)),J10)</f>
        <v>0.30240795484218003</v>
      </c>
      <c r="K26" s="130">
        <f>IF($A$1="yes",(K10*VLOOKUP(K$1,'Gain Correction'!$A$2:$N$14,ROW($B26)-20,TRUE)),K10)</f>
        <v>0.51651774085448998</v>
      </c>
      <c r="L26" s="130">
        <f>IF($A$1="yes",(L10*VLOOKUP(L$1,'Gain Correction'!$A$2:$N$14,ROW($B26)-20,TRUE)),L10)</f>
        <v>6.7183088631420002E-2</v>
      </c>
      <c r="M26" s="130">
        <f>IF($A$1="yes",(M10*VLOOKUP(M$1,'Gain Correction'!$A$2:$N$14,ROW($B26)-20,TRUE)),M10)</f>
        <v>0.11340431306583</v>
      </c>
      <c r="N26" s="130">
        <f>IF($A$1="yes",(N10*VLOOKUP(N$1,'Gain Correction'!$A$2:$N$14,ROW($B26)-20,TRUE)),N10)</f>
        <v>0.15358095344343001</v>
      </c>
      <c r="O26" s="130">
        <f>IF($A$1="yes",(O10*VLOOKUP(O$1,'Gain Correction'!$A$2:$N$14,ROW($B26)-20,TRUE)),O10)</f>
        <v>0.1534075214418</v>
      </c>
      <c r="P26" s="130">
        <f>IF($A$1="yes",(P10*VLOOKUP(P$1,'Gain Correction'!$A$2:$N$14,ROW($B26)-20,TRUE)),P10)</f>
        <v>8.1813088768920003E-2</v>
      </c>
      <c r="Q26" s="130">
        <f>IF($A$1="yes",(Q10*VLOOKUP(Q$1,'Gain Correction'!$A$2:$N$14,ROW($B26)-20,TRUE)),Q10)</f>
        <v>0.33596119515752998</v>
      </c>
      <c r="R26" s="130">
        <f>IF($A$1="yes",(R10*VLOOKUP(R$1,'Gain Correction'!$A$2:$N$14,ROW($B26)-20,TRUE)),R10)</f>
        <v>6.819176064089999E-2</v>
      </c>
      <c r="S26" s="130">
        <f>IF($A$1="yes",(S10*VLOOKUP(S$1,'Gain Correction'!$A$2:$N$14,ROW($B26)-20,TRUE)),S10)</f>
        <v>0.53857126906176001</v>
      </c>
      <c r="T26" s="130">
        <f>IF($A$1="yes",(T10*VLOOKUP(T$1,'Gain Correction'!$A$2:$N$14,ROW($B26)-20,TRUE)),T10)</f>
        <v>0.14008092131655001</v>
      </c>
      <c r="U26" s="130">
        <f>IF($A$1="yes",(U10*VLOOKUP(U$1,'Gain Correction'!$A$2:$N$14,ROW($B26)-20,TRUE)),U10)</f>
        <v>0.32779925108082003</v>
      </c>
      <c r="V26" s="130">
        <f>IF($A$1="yes",(V10*VLOOKUP(V$1,'Gain Correction'!$A$2:$N$14,ROW($B26)-20,TRUE)),V10)</f>
        <v>4.1646024391410005E-2</v>
      </c>
      <c r="W26" s="130">
        <f>IF($A$1="yes",(W10*VLOOKUP(W$1,'Gain Correction'!$A$2:$N$14,ROW($B26)-20,TRUE)),W10)</f>
        <v>0.10472632898427001</v>
      </c>
      <c r="X26" s="130">
        <f>IF($A$1="yes",(X10*VLOOKUP(X$1,'Gain Correction'!$A$2:$N$14,ROW($B26)-20,TRUE)),X10)</f>
        <v>0.20999316997362</v>
      </c>
      <c r="Y26" s="130">
        <f>IF($A$1="yes",(Y10*VLOOKUP(Y$1,'Gain Correction'!$A$2:$N$14,ROW($B26)-20,TRUE)),Y10)</f>
        <v>0.39885317174861995</v>
      </c>
      <c r="Z26" s="130">
        <f>IF($A$1="yes",(Z10*VLOOKUP(Z$1,'Gain Correction'!$A$2:$N$14,ROW($B26)-20,TRUE)),Z10)</f>
        <v>0.63667951798383005</v>
      </c>
      <c r="AA26" s="130">
        <f>IF($A$1="yes",(AA10*VLOOKUP(AA$1,'Gain Correction'!$A$2:$N$14,ROW($B26)-20,TRUE)),AA10)</f>
        <v>0.91528750285222293</v>
      </c>
    </row>
    <row r="27" spans="2:27">
      <c r="B27">
        <v>555</v>
      </c>
      <c r="C27" s="130">
        <f>IF($A$1="yes",(C11*VLOOKUP(C$1,'Gain Correction'!$A$2:$N$14,ROW($B27)-20,TRUE)),C11)</f>
        <v>4.6055910652349997E-3</v>
      </c>
      <c r="D27" s="130">
        <f>IF($A$1="yes",(D11*VLOOKUP(D$1,'Gain Correction'!$A$2:$N$14,ROW($B27)-20,TRUE)),D11)</f>
        <v>0.16646527135786501</v>
      </c>
      <c r="E27" s="130">
        <f>IF($A$1="yes",(E11*VLOOKUP(E$1,'Gain Correction'!$A$2:$N$14,ROW($B27)-20,TRUE)),E11)</f>
        <v>0.51849805634416501</v>
      </c>
      <c r="F27" s="130">
        <f>IF($A$1="yes",(F11*VLOOKUP(F$1,'Gain Correction'!$A$2:$N$14,ROW($B27)-20,TRUE)),F11)</f>
        <v>0.25943805967476002</v>
      </c>
      <c r="G27" s="130">
        <f>IF($A$1="yes",(G11*VLOOKUP(G$1,'Gain Correction'!$A$2:$N$14,ROW($B27)-20,TRUE)),G11)</f>
        <v>0.19994026183201502</v>
      </c>
      <c r="H27" s="130">
        <f>IF($A$1="yes",(H11*VLOOKUP(H$1,'Gain Correction'!$A$2:$N$14,ROW($B27)-20,TRUE)),H11)</f>
        <v>0.33068440368391505</v>
      </c>
      <c r="I27" s="130">
        <f>IF($A$1="yes",(I11*VLOOKUP(I$1,'Gain Correction'!$A$2:$N$14,ROW($B27)-20,TRUE)),I11)</f>
        <v>0.56430933799304994</v>
      </c>
      <c r="J27" s="130">
        <f>IF($A$1="yes",(J11*VLOOKUP(J$1,'Gain Correction'!$A$2:$N$14,ROW($B27)-20,TRUE)),J11)</f>
        <v>0.67802793660379501</v>
      </c>
      <c r="K27" s="130">
        <f>IF($A$1="yes",(K11*VLOOKUP(K$1,'Gain Correction'!$A$2:$N$14,ROW($B27)-20,TRUE)),K11)</f>
        <v>0.64118638508196002</v>
      </c>
      <c r="L27" s="130">
        <f>IF($A$1="yes",(L11*VLOOKUP(L$1,'Gain Correction'!$A$2:$N$14,ROW($B27)-20,TRUE)),L11)</f>
        <v>0.10076702842729501</v>
      </c>
      <c r="M27" s="130">
        <f>IF($A$1="yes",(M11*VLOOKUP(M$1,'Gain Correction'!$A$2:$N$14,ROW($B27)-20,TRUE)),M11)</f>
        <v>0.32913826366201504</v>
      </c>
      <c r="N27" s="130">
        <f>IF($A$1="yes",(N11*VLOOKUP(N$1,'Gain Correction'!$A$2:$N$14,ROW($B27)-20,TRUE)),N11)</f>
        <v>0.16251731930194499</v>
      </c>
      <c r="O27" s="130">
        <f>IF($A$1="yes",(O11*VLOOKUP(O$1,'Gain Correction'!$A$2:$N$14,ROW($B27)-20,TRUE)),O11)</f>
        <v>0.49944876407434508</v>
      </c>
      <c r="P27" s="130">
        <f>IF($A$1="yes",(P11*VLOOKUP(P$1,'Gain Correction'!$A$2:$N$14,ROW($B27)-20,TRUE)),P11)</f>
        <v>8.9202748263495002E-2</v>
      </c>
      <c r="Q27" s="130">
        <f>IF($A$1="yes",(Q11*VLOOKUP(Q$1,'Gain Correction'!$A$2:$N$14,ROW($B27)-20,TRUE)),Q11)</f>
        <v>0.31833010950892504</v>
      </c>
      <c r="R27" s="130">
        <f>IF($A$1="yes",(R11*VLOOKUP(R$1,'Gain Correction'!$A$2:$N$14,ROW($B27)-20,TRUE)),R11)</f>
        <v>0.23495609732799003</v>
      </c>
      <c r="S27" s="130">
        <f>IF($A$1="yes",(S11*VLOOKUP(S$1,'Gain Correction'!$A$2:$N$14,ROW($B27)-20,TRUE)),S11)</f>
        <v>0.92198977005934513</v>
      </c>
      <c r="T27" s="130">
        <f>IF($A$1="yes",(T11*VLOOKUP(T$1,'Gain Correction'!$A$2:$N$14,ROW($B27)-20,TRUE)),T11)</f>
        <v>0.33064839768340498</v>
      </c>
      <c r="U27" s="130">
        <f>IF($A$1="yes",(U11*VLOOKUP(U$1,'Gain Correction'!$A$2:$N$14,ROW($B27)-20,TRUE)),U11)</f>
        <v>0.25054351854877499</v>
      </c>
      <c r="V27" s="130">
        <f>IF($A$1="yes",(V11*VLOOKUP(V$1,'Gain Correction'!$A$2:$N$14,ROW($B27)-20,TRUE)),V11)</f>
        <v>5.4751359775514999E-2</v>
      </c>
      <c r="W27" s="130">
        <f>IF($A$1="yes",(W11*VLOOKUP(W$1,'Gain Correction'!$A$2:$N$14,ROW($B27)-20,TRUE)),W11)</f>
        <v>0.13776954795141</v>
      </c>
      <c r="X27" s="130">
        <f>IF($A$1="yes",(X11*VLOOKUP(X$1,'Gain Correction'!$A$2:$N$14,ROW($B27)-20,TRUE)),X11)</f>
        <v>0.281572218988275</v>
      </c>
      <c r="Y27" s="130">
        <f>IF($A$1="yes",(Y11*VLOOKUP(Y$1,'Gain Correction'!$A$2:$N$14,ROW($B27)-20,TRUE)),Y11)</f>
        <v>0.53156188052920506</v>
      </c>
      <c r="Z27" s="130">
        <f>IF($A$1="yes",(Z11*VLOOKUP(Z$1,'Gain Correction'!$A$2:$N$14,ROW($B27)-20,TRUE)),Z11)</f>
        <v>0.85286036708017499</v>
      </c>
      <c r="AA27" s="130">
        <f>IF($A$1="yes",(AA11*VLOOKUP(AA$1,'Gain Correction'!$A$2:$N$14,ROW($B27)-20,TRUE)),AA11)</f>
        <v>1.2285170127131748</v>
      </c>
    </row>
    <row r="28" spans="2:27">
      <c r="B28">
        <v>546</v>
      </c>
      <c r="C28" s="130">
        <f>IF($A$1="yes",(C12*VLOOKUP(C$1,'Gain Correction'!$A$2:$N$14,ROW($B28)-20,TRUE)),C12)</f>
        <v>1.3314099343760002E-3</v>
      </c>
      <c r="D28" s="130">
        <f>IF($A$1="yes",(D12*VLOOKUP(D$1,'Gain Correction'!$A$2:$N$14,ROW($B28)-20,TRUE)),D12)</f>
        <v>3.8454748104600006E-2</v>
      </c>
      <c r="E28" s="130">
        <f>IF($A$1="yes",(E12*VLOOKUP(E$1,'Gain Correction'!$A$2:$N$14,ROW($B28)-20,TRUE)),E12)</f>
        <v>0.10810795467145601</v>
      </c>
      <c r="F28" s="130">
        <f>IF($A$1="yes",(F12*VLOOKUP(F$1,'Gain Correction'!$A$2:$N$14,ROW($B28)-20,TRUE)),F12)</f>
        <v>7.3705461367123998E-2</v>
      </c>
      <c r="G28" s="130">
        <f>IF($A$1="yes",(G12*VLOOKUP(G$1,'Gain Correction'!$A$2:$N$14,ROW($B28)-20,TRUE)),G12)</f>
        <v>6.5116706790456003E-2</v>
      </c>
      <c r="H28" s="130">
        <f>IF($A$1="yes",(H12*VLOOKUP(H$1,'Gain Correction'!$A$2:$N$14,ROW($B28)-20,TRUE)),H12)</f>
        <v>8.2987350909627999E-2</v>
      </c>
      <c r="I28" s="130">
        <f>IF($A$1="yes",(I12*VLOOKUP(I$1,'Gain Correction'!$A$2:$N$14,ROW($B28)-20,TRUE)),I12)</f>
        <v>0.18369026094607199</v>
      </c>
      <c r="J28" s="130">
        <f>IF($A$1="yes",(J12*VLOOKUP(J$1,'Gain Correction'!$A$2:$N$14,ROW($B28)-20,TRUE)),J12)</f>
        <v>0.17190274652706802</v>
      </c>
      <c r="K28" s="130">
        <f>IF($A$1="yes",(K12*VLOOKUP(K$1,'Gain Correction'!$A$2:$N$14,ROW($B28)-20,TRUE)),K12)</f>
        <v>0.210479874625636</v>
      </c>
      <c r="L28" s="130">
        <f>IF($A$1="yes",(L12*VLOOKUP(L$1,'Gain Correction'!$A$2:$N$14,ROW($B28)-20,TRUE)),L12)</f>
        <v>2.1860653922508001E-2</v>
      </c>
      <c r="M28" s="130">
        <f>IF($A$1="yes",(M12*VLOOKUP(M$1,'Gain Correction'!$A$2:$N$14,ROW($B28)-20,TRUE)),M12)</f>
        <v>4.2629382898835999E-2</v>
      </c>
      <c r="N28" s="130">
        <f>IF($A$1="yes",(N12*VLOOKUP(N$1,'Gain Correction'!$A$2:$N$14,ROW($B28)-20,TRUE)),N12)</f>
        <v>4.2498562905284004E-2</v>
      </c>
      <c r="O28" s="130">
        <f>IF($A$1="yes",(O12*VLOOKUP(O$1,'Gain Correction'!$A$2:$N$14,ROW($B28)-20,TRUE)),O12)</f>
        <v>9.3644960384324002E-2</v>
      </c>
      <c r="P28" s="130">
        <f>IF($A$1="yes",(P12*VLOOKUP(P$1,'Gain Correction'!$A$2:$N$14,ROW($B28)-20,TRUE)),P12)</f>
        <v>2.2008353915228002E-2</v>
      </c>
      <c r="Q28" s="130">
        <f>IF($A$1="yes",(Q12*VLOOKUP(Q$1,'Gain Correction'!$A$2:$N$14,ROW($B28)-20,TRUE)),Q12)</f>
        <v>0.112550559452484</v>
      </c>
      <c r="R28" s="130">
        <f>IF($A$1="yes",(R12*VLOOKUP(R$1,'Gain Correction'!$A$2:$N$14,ROW($B28)-20,TRUE)),R12)</f>
        <v>2.6799108679096004E-2</v>
      </c>
      <c r="S28" s="130">
        <f>IF($A$1="yes",(S12*VLOOKUP(S$1,'Gain Correction'!$A$2:$N$14,ROW($B28)-20,TRUE)),S12)</f>
        <v>0.26146169211278802</v>
      </c>
      <c r="T28" s="130">
        <f>IF($A$1="yes",(T12*VLOOKUP(T$1,'Gain Correction'!$A$2:$N$14,ROW($B28)-20,TRUE)),T12)</f>
        <v>4.6258582719955997E-2</v>
      </c>
      <c r="U28" s="130">
        <f>IF($A$1="yes",(U12*VLOOKUP(U$1,'Gain Correction'!$A$2:$N$14,ROW($B28)-20,TRUE)),U12)</f>
        <v>7.3714956366656009E-2</v>
      </c>
      <c r="V28" s="130">
        <f>IF($A$1="yes",(V12*VLOOKUP(V$1,'Gain Correction'!$A$2:$N$14,ROW($B28)-20,TRUE)),V12)</f>
        <v>1.5296444246052001E-2</v>
      </c>
      <c r="W28" s="130">
        <f>IF($A$1="yes",(W12*VLOOKUP(W$1,'Gain Correction'!$A$2:$N$14,ROW($B28)-20,TRUE)),W12)</f>
        <v>3.8644648095240007E-2</v>
      </c>
      <c r="X28" s="130">
        <f>IF($A$1="yes",(X12*VLOOKUP(X$1,'Gain Correction'!$A$2:$N$14,ROW($B28)-20,TRUE)),X12)</f>
        <v>7.8455071133020013E-2</v>
      </c>
      <c r="Y28" s="130">
        <f>IF($A$1="yes",(Y12*VLOOKUP(Y$1,'Gain Correction'!$A$2:$N$14,ROW($B28)-20,TRUE)),Y12)</f>
        <v>0.14780232771495602</v>
      </c>
      <c r="Z28" s="130">
        <f>IF($A$1="yes",(Z12*VLOOKUP(Z$1,'Gain Correction'!$A$2:$N$14,ROW($B28)-20,TRUE)),Z12)</f>
        <v>0.23555300338980401</v>
      </c>
      <c r="AA28" s="130">
        <f>IF($A$1="yes",(AA12*VLOOKUP(AA$1,'Gain Correction'!$A$2:$N$14,ROW($B28)-20,TRUE)),AA12)</f>
        <v>0.340077899528064</v>
      </c>
    </row>
    <row r="29" spans="2:27">
      <c r="B29">
        <v>595</v>
      </c>
      <c r="C29" s="130">
        <f>IF($A$1="yes",(C13*VLOOKUP(C$1,'Gain Correction'!$A$2:$N$14,ROW($B29)-20,TRUE)),C13)</f>
        <v>3.7749438893919999E-3</v>
      </c>
      <c r="D29" s="130">
        <f>IF($A$1="yes",(D13*VLOOKUP(D$1,'Gain Correction'!$A$2:$N$14,ROW($B29)-20,TRUE)),D13)</f>
        <v>0.17571580885142699</v>
      </c>
      <c r="E29" s="130">
        <f>IF($A$1="yes",(E13*VLOOKUP(E$1,'Gain Correction'!$A$2:$N$14,ROW($B29)-20,TRUE)),E13)</f>
        <v>0.56472652745319196</v>
      </c>
      <c r="F29" s="130">
        <f>IF($A$1="yes",(F13*VLOOKUP(F$1,'Gain Correction'!$A$2:$N$14,ROW($B29)-20,TRUE)),F13)</f>
        <v>0.18762148250258398</v>
      </c>
      <c r="G29" s="130">
        <f>IF($A$1="yes",(G13*VLOOKUP(G$1,'Gain Correction'!$A$2:$N$14,ROW($B29)-20,TRUE)),G13)</f>
        <v>0.15038728959356698</v>
      </c>
      <c r="H29" s="130">
        <f>IF($A$1="yes",(H13*VLOOKUP(H$1,'Gain Correction'!$A$2:$N$14,ROW($B29)-20,TRUE)),H13)</f>
        <v>0.30170138715997802</v>
      </c>
      <c r="I29" s="130">
        <f>IF($A$1="yes",(I13*VLOOKUP(I$1,'Gain Correction'!$A$2:$N$14,ROW($B29)-20,TRUE)),I13)</f>
        <v>0.33143118628887797</v>
      </c>
      <c r="J29" s="130">
        <f>IF($A$1="yes",(J13*VLOOKUP(J$1,'Gain Correction'!$A$2:$N$14,ROW($B29)-20,TRUE)),J13)</f>
        <v>0.72953647262416699</v>
      </c>
      <c r="K29" s="130">
        <f>IF($A$1="yes",(K13*VLOOKUP(K$1,'Gain Correction'!$A$2:$N$14,ROW($B29)-20,TRUE)),K13)</f>
        <v>0.474117294108094</v>
      </c>
      <c r="L29" s="130">
        <f>IF($A$1="yes",(L13*VLOOKUP(L$1,'Gain Correction'!$A$2:$N$14,ROW($B29)-20,TRUE)),L13)</f>
        <v>0.111036038746581</v>
      </c>
      <c r="M29" s="130">
        <f>IF($A$1="yes",(M13*VLOOKUP(M$1,'Gain Correction'!$A$2:$N$14,ROW($B29)-20,TRUE)),M13)</f>
        <v>0.48326052984019197</v>
      </c>
      <c r="N29" s="130">
        <f>IF($A$1="yes",(N13*VLOOKUP(N$1,'Gain Correction'!$A$2:$N$14,ROW($B29)-20,TRUE)),N13)</f>
        <v>0.11624139859406099</v>
      </c>
      <c r="O29" s="130">
        <f>IF($A$1="yes",(O13*VLOOKUP(O$1,'Gain Correction'!$A$2:$N$14,ROW($B29)-20,TRUE)),O13)</f>
        <v>0.62564828166815001</v>
      </c>
      <c r="P29" s="130">
        <f>IF($A$1="yes",(P13*VLOOKUP(P$1,'Gain Correction'!$A$2:$N$14,ROW($B29)-20,TRUE)),P13)</f>
        <v>6.1551264196512995E-2</v>
      </c>
      <c r="Q29" s="130">
        <f>IF($A$1="yes",(Q13*VLOOKUP(Q$1,'Gain Correction'!$A$2:$N$14,ROW($B29)-20,TRUE)),Q13)</f>
        <v>0.17955211673902099</v>
      </c>
      <c r="R29" s="130">
        <f>IF($A$1="yes",(R13*VLOOKUP(R$1,'Gain Correction'!$A$2:$N$14,ROW($B29)-20,TRUE)),R13)</f>
        <v>0.38830820662234894</v>
      </c>
      <c r="S29" s="130">
        <f>IF($A$1="yes",(S13*VLOOKUP(S$1,'Gain Correction'!$A$2:$N$14,ROW($B29)-20,TRUE)),S13)</f>
        <v>0.87228182844164692</v>
      </c>
      <c r="T29" s="130">
        <f>IF($A$1="yes",(T13*VLOOKUP(T$1,'Gain Correction'!$A$2:$N$14,ROW($B29)-20,TRUE)),T13)</f>
        <v>0.46522797836855595</v>
      </c>
      <c r="U29" s="130">
        <f>IF($A$1="yes",(U13*VLOOKUP(U$1,'Gain Correction'!$A$2:$N$14,ROW($B29)-20,TRUE)),U13)</f>
        <v>0.11989573048698698</v>
      </c>
      <c r="V29" s="130">
        <f>IF($A$1="yes",(V13*VLOOKUP(V$1,'Gain Correction'!$A$2:$N$14,ROW($B29)-20,TRUE)),V13)</f>
        <v>4.5900270655095998E-2</v>
      </c>
      <c r="W29" s="130">
        <f>IF($A$1="yes",(W13*VLOOKUP(W$1,'Gain Correction'!$A$2:$N$14,ROW($B29)-20,TRUE)),W13)</f>
        <v>0.11426611265193799</v>
      </c>
      <c r="X29" s="130">
        <f>IF($A$1="yes",(X13*VLOOKUP(X$1,'Gain Correction'!$A$2:$N$14,ROW($B29)-20,TRUE)),X13)</f>
        <v>0.23628948107658398</v>
      </c>
      <c r="Y29" s="130">
        <f>IF($A$1="yes",(Y13*VLOOKUP(Y$1,'Gain Correction'!$A$2:$N$14,ROW($B29)-20,TRUE)),Y13)</f>
        <v>0.44471970696945995</v>
      </c>
      <c r="Z29" s="130">
        <f>IF($A$1="yes",(Z13*VLOOKUP(Z$1,'Gain Correction'!$A$2:$N$14,ROW($B29)-20,TRUE)),Z13)</f>
        <v>0.71640034500906302</v>
      </c>
      <c r="AA29" s="130">
        <f>IF($A$1="yes",(AA13*VLOOKUP(AA$1,'Gain Correction'!$A$2:$N$14,ROW($B29)-20,TRUE)),AA13)</f>
        <v>1.0446997303521</v>
      </c>
    </row>
    <row r="30" spans="2:27">
      <c r="B30">
        <v>635</v>
      </c>
      <c r="C30" s="130">
        <f>IF($A$1="yes",(C14*VLOOKUP(C$1,'Gain Correction'!$A$2:$N$14,ROW($B30)-20,TRUE)),C14)</f>
        <v>4.11417809805E-3</v>
      </c>
      <c r="D30" s="130">
        <f>IF($A$1="yes",(D14*VLOOKUP(D$1,'Gain Correction'!$A$2:$N$14,ROW($B30)-20,TRUE)),D14)</f>
        <v>0.22098759026662498</v>
      </c>
      <c r="E30" s="130">
        <f>IF($A$1="yes",(E14*VLOOKUP(E$1,'Gain Correction'!$A$2:$N$14,ROW($B30)-20,TRUE)),E14)</f>
        <v>0.77930002057244996</v>
      </c>
      <c r="F30" s="130">
        <f>IF($A$1="yes",(F14*VLOOKUP(F$1,'Gain Correction'!$A$2:$N$14,ROW($B30)-20,TRUE)),F14)</f>
        <v>0.19963099875765</v>
      </c>
      <c r="G30" s="130">
        <f>IF($A$1="yes",(G14*VLOOKUP(G$1,'Gain Correction'!$A$2:$N$14,ROW($B30)-20,TRUE)),G14)</f>
        <v>0.15358409366025003</v>
      </c>
      <c r="H30" s="130">
        <f>IF($A$1="yes",(H14*VLOOKUP(H$1,'Gain Correction'!$A$2:$N$14,ROW($B30)-20,TRUE)),H14)</f>
        <v>0.49942681390245003</v>
      </c>
      <c r="I30" s="130">
        <f>IF($A$1="yes",(I14*VLOOKUP(I$1,'Gain Correction'!$A$2:$N$14,ROW($B30)-20,TRUE)),I14)</f>
        <v>0.24091649274157501</v>
      </c>
      <c r="J30" s="130">
        <f>IF($A$1="yes",(J14*VLOOKUP(J$1,'Gain Correction'!$A$2:$N$14,ROW($B30)-20,TRUE)),J14)</f>
        <v>0.87190154677934995</v>
      </c>
      <c r="K30" s="130">
        <f>IF($A$1="yes",(K14*VLOOKUP(K$1,'Gain Correction'!$A$2:$N$14,ROW($B30)-20,TRUE)),K14)</f>
        <v>0.42669439716907498</v>
      </c>
      <c r="L30" s="130">
        <f>IF($A$1="yes",(L14*VLOOKUP(L$1,'Gain Correction'!$A$2:$N$14,ROW($B30)-20,TRUE)),L14)</f>
        <v>0.19360449361402501</v>
      </c>
      <c r="M30" s="130">
        <f>IF($A$1="yes",(M14*VLOOKUP(M$1,'Gain Correction'!$A$2:$N$14,ROW($B30)-20,TRUE)),M14)</f>
        <v>0.77860872955597493</v>
      </c>
      <c r="N30" s="130">
        <f>IF($A$1="yes",(N14*VLOOKUP(N$1,'Gain Correction'!$A$2:$N$14,ROW($B30)-20,TRUE)),N14)</f>
        <v>0.14632396448722501</v>
      </c>
      <c r="O30" s="130">
        <f>IF($A$1="yes",(O14*VLOOKUP(O$1,'Gain Correction'!$A$2:$N$14,ROW($B30)-20,TRUE)),O14)</f>
        <v>0.77881748056095002</v>
      </c>
      <c r="P30" s="130">
        <f>IF($A$1="yes",(P14*VLOOKUP(P$1,'Gain Correction'!$A$2:$N$14,ROW($B30)-20,TRUE)),P14)</f>
        <v>7.3434197750100003E-2</v>
      </c>
      <c r="Q30" s="130">
        <f>IF($A$1="yes",(Q14*VLOOKUP(Q$1,'Gain Correction'!$A$2:$N$14,ROW($B30)-20,TRUE)),Q14)</f>
        <v>0.12611288100554999</v>
      </c>
      <c r="R30" s="130">
        <f>IF($A$1="yes",(R14*VLOOKUP(R$1,'Gain Correction'!$A$2:$N$14,ROW($B30)-20,TRUE)),R14)</f>
        <v>0.77964619058069995</v>
      </c>
      <c r="S30" s="130">
        <f>IF($A$1="yes",(S14*VLOOKUP(S$1,'Gain Correction'!$A$2:$N$14,ROW($B30)-20,TRUE)),S14)</f>
        <v>0.96531395000557496</v>
      </c>
      <c r="T30" s="130">
        <f>IF($A$1="yes",(T14*VLOOKUP(T$1,'Gain Correction'!$A$2:$N$14,ROW($B30)-20,TRUE)),T14)</f>
        <v>0.82215167159369995</v>
      </c>
      <c r="U30" s="130">
        <f>IF($A$1="yes",(U14*VLOOKUP(U$1,'Gain Correction'!$A$2:$N$14,ROW($B30)-20,TRUE)),U14)</f>
        <v>0.105467511513525</v>
      </c>
      <c r="V30" s="130">
        <f>IF($A$1="yes",(V14*VLOOKUP(V$1,'Gain Correction'!$A$2:$N$14,ROW($B30)-20,TRUE)),V14)</f>
        <v>4.9811766187124996E-2</v>
      </c>
      <c r="W30" s="130">
        <f>IF($A$1="yes",(W14*VLOOKUP(W$1,'Gain Correction'!$A$2:$N$14,ROW($B30)-20,TRUE)),W14)</f>
        <v>0.12057940587367499</v>
      </c>
      <c r="X30" s="130">
        <f>IF($A$1="yes",(X14*VLOOKUP(X$1,'Gain Correction'!$A$2:$N$14,ROW($B30)-20,TRUE)),X14)</f>
        <v>0.24880497292957501</v>
      </c>
      <c r="Y30" s="130">
        <f>IF($A$1="yes",(Y14*VLOOKUP(Y$1,'Gain Correction'!$A$2:$N$14,ROW($B30)-20,TRUE)),Y14)</f>
        <v>0.47419941230122498</v>
      </c>
      <c r="Z30" s="130">
        <f>IF($A$1="yes",(Z14*VLOOKUP(Z$1,'Gain Correction'!$A$2:$N$14,ROW($B30)-20,TRUE)),Z14)</f>
        <v>0.77083354137067506</v>
      </c>
      <c r="AA30" s="130">
        <f>IF($A$1="yes",(AA14*VLOOKUP(AA$1,'Gain Correction'!$A$2:$N$14,ROW($B30)-20,TRUE)),AA14)</f>
        <v>1.1391625688517</v>
      </c>
    </row>
    <row r="31" spans="2:27">
      <c r="B31">
        <v>685</v>
      </c>
      <c r="C31" s="130">
        <f>IF($A$1="yes",(C15*VLOOKUP(C$1,'Gain Correction'!$A$2:$N$14,ROW($B31)-20,TRUE)),C15)</f>
        <v>2.9406979972020002E-3</v>
      </c>
      <c r="D31" s="130">
        <f>IF($A$1="yes",(D15*VLOOKUP(D$1,'Gain Correction'!$A$2:$N$14,ROW($B31)-20,TRUE)),D15)</f>
        <v>0.14438848186261802</v>
      </c>
      <c r="E31" s="130">
        <f>IF($A$1="yes",(E15*VLOOKUP(E$1,'Gain Correction'!$A$2:$N$14,ROW($B31)-20,TRUE)),E15)</f>
        <v>0.56543589746200207</v>
      </c>
      <c r="F31" s="130">
        <f>IF($A$1="yes",(F15*VLOOKUP(F$1,'Gain Correction'!$A$2:$N$14,ROW($B31)-20,TRUE)),F15)</f>
        <v>0.13668254986995002</v>
      </c>
      <c r="G31" s="130">
        <f>IF($A$1="yes",(G15*VLOOKUP(G$1,'Gain Correction'!$A$2:$N$14,ROW($B31)-20,TRUE)),G15)</f>
        <v>0.10162118990331001</v>
      </c>
      <c r="H31" s="130">
        <f>IF($A$1="yes",(H15*VLOOKUP(H$1,'Gain Correction'!$A$2:$N$14,ROW($B31)-20,TRUE)),H15)</f>
        <v>0.36895144764895205</v>
      </c>
      <c r="I31" s="130">
        <f>IF($A$1="yes",(I15*VLOOKUP(I$1,'Gain Correction'!$A$2:$N$14,ROW($B31)-20,TRUE)),I15)</f>
        <v>0.16183508184601803</v>
      </c>
      <c r="J31" s="130">
        <f>IF($A$1="yes",(J15*VLOOKUP(J$1,'Gain Correction'!$A$2:$N$14,ROW($B31)-20,TRUE)),J15)</f>
        <v>0.57117540845654102</v>
      </c>
      <c r="K31" s="130">
        <f>IF($A$1="yes",(K15*VLOOKUP(K$1,'Gain Correction'!$A$2:$N$14,ROW($B31)-20,TRUE)),K15)</f>
        <v>0.30599234370885603</v>
      </c>
      <c r="L31" s="130">
        <f>IF($A$1="yes",(L15*VLOOKUP(L$1,'Gain Correction'!$A$2:$N$14,ROW($B31)-20,TRUE)),L15)</f>
        <v>0.14829609985890002</v>
      </c>
      <c r="M31" s="130">
        <f>IF($A$1="yes",(M15*VLOOKUP(M$1,'Gain Correction'!$A$2:$N$14,ROW($B31)-20,TRUE)),M15)</f>
        <v>0.49822970252594706</v>
      </c>
      <c r="N31" s="130">
        <f>IF($A$1="yes",(N15*VLOOKUP(N$1,'Gain Correction'!$A$2:$N$14,ROW($B31)-20,TRUE)),N15)</f>
        <v>0.19342393781596201</v>
      </c>
      <c r="O31" s="130">
        <f>IF($A$1="yes",(O15*VLOOKUP(O$1,'Gain Correction'!$A$2:$N$14,ROW($B31)-20,TRUE)),O15)</f>
        <v>0.49825072252592706</v>
      </c>
      <c r="P31" s="130">
        <f>IF($A$1="yes",(P15*VLOOKUP(P$1,'Gain Correction'!$A$2:$N$14,ROW($B31)-20,TRUE)),P15)</f>
        <v>6.7917721935377998E-2</v>
      </c>
      <c r="Q31" s="130">
        <f>IF($A$1="yes",(Q15*VLOOKUP(Q$1,'Gain Correction'!$A$2:$N$14,ROW($B31)-20,TRUE)),Q15)</f>
        <v>9.1040772913377019E-2</v>
      </c>
      <c r="R31" s="130">
        <f>IF($A$1="yes",(R15*VLOOKUP(R$1,'Gain Correction'!$A$2:$N$14,ROW($B31)-20,TRUE)),R15)</f>
        <v>0.52631977949922004</v>
      </c>
      <c r="S31" s="130">
        <f>IF($A$1="yes",(S15*VLOOKUP(S$1,'Gain Correction'!$A$2:$N$14,ROW($B31)-20,TRUE)),S15)</f>
        <v>0.62971715940084005</v>
      </c>
      <c r="T31" s="130">
        <f>IF($A$1="yes",(T15*VLOOKUP(T$1,'Gain Correction'!$A$2:$N$14,ROW($B31)-20,TRUE)),T15)</f>
        <v>0.60649741642293309</v>
      </c>
      <c r="U31" s="130">
        <f>IF($A$1="yes",(U15*VLOOKUP(U$1,'Gain Correction'!$A$2:$N$14,ROW($B31)-20,TRUE)),U15)</f>
        <v>6.9222012934137003E-2</v>
      </c>
      <c r="V31" s="130">
        <f>IF($A$1="yes",(V15*VLOOKUP(V$1,'Gain Correction'!$A$2:$N$14,ROW($B31)-20,TRUE)),V15)</f>
        <v>3.2264648969301001E-2</v>
      </c>
      <c r="W31" s="130">
        <f>IF($A$1="yes",(W15*VLOOKUP(W$1,'Gain Correction'!$A$2:$N$14,ROW($B31)-20,TRUE)),W15)</f>
        <v>7.4695620928928994E-2</v>
      </c>
      <c r="X31" s="130">
        <f>IF($A$1="yes",(X15*VLOOKUP(X$1,'Gain Correction'!$A$2:$N$14,ROW($B31)-20,TRUE)),X15)</f>
        <v>0.152547394854855</v>
      </c>
      <c r="Y31" s="130">
        <f>IF($A$1="yes",(Y15*VLOOKUP(Y$1,'Gain Correction'!$A$2:$N$14,ROW($B31)-20,TRUE)),Y15)</f>
        <v>0.29619281971818001</v>
      </c>
      <c r="Z31" s="130">
        <f>IF($A$1="yes",(Z15*VLOOKUP(Z$1,'Gain Correction'!$A$2:$N$14,ROW($B31)-20,TRUE)),Z15)</f>
        <v>0.48940130253434699</v>
      </c>
      <c r="AA31" s="130">
        <f>IF($A$1="yes",(AA15*VLOOKUP(AA$1,'Gain Correction'!$A$2:$N$14,ROW($B31)-20,TRUE)),AA15)</f>
        <v>0.73282386783622799</v>
      </c>
    </row>
    <row r="32" spans="2:27">
      <c r="B32">
        <v>745</v>
      </c>
      <c r="C32" s="130">
        <f>IF($A$1="yes",(C16*VLOOKUP(C$1,'Gain Correction'!$A$2:$N$14,ROW($B32)-20,TRUE)),C16)</f>
        <v>3.8516800361999999E-4</v>
      </c>
      <c r="D32" s="130">
        <f>IF($A$1="yes",(D16*VLOOKUP(D$1,'Gain Correction'!$A$2:$N$14,ROW($B32)-20,TRUE)),D16)</f>
        <v>2.0083000188749998E-2</v>
      </c>
      <c r="E32" s="130">
        <f>IF($A$1="yes",(E16*VLOOKUP(E$1,'Gain Correction'!$A$2:$N$14,ROW($B32)-20,TRUE)),E16)</f>
        <v>7.8284864735760004E-2</v>
      </c>
      <c r="F32" s="130">
        <f>IF($A$1="yes",(F16*VLOOKUP(F$1,'Gain Correction'!$A$2:$N$14,ROW($B32)-20,TRUE)),F16)</f>
        <v>2.6963888253419999E-2</v>
      </c>
      <c r="G32" s="130">
        <f>IF($A$1="yes",(G16*VLOOKUP(G$1,'Gain Correction'!$A$2:$N$14,ROW($B32)-20,TRUE)),G16)</f>
        <v>1.5072624141659999E-2</v>
      </c>
      <c r="H32" s="130">
        <f>IF($A$1="yes",(H16*VLOOKUP(H$1,'Gain Correction'!$A$2:$N$14,ROW($B32)-20,TRUE)),H16)</f>
        <v>6.2482336587239999E-2</v>
      </c>
      <c r="I32" s="130">
        <f>IF($A$1="yes",(I16*VLOOKUP(I$1,'Gain Correction'!$A$2:$N$14,ROW($B32)-20,TRUE)),I16)</f>
        <v>2.8642880269199998E-2</v>
      </c>
      <c r="J32" s="130">
        <f>IF($A$1="yes",(J16*VLOOKUP(J$1,'Gain Correction'!$A$2:$N$14,ROW($B32)-20,TRUE)),J16)</f>
        <v>7.434806469876E-2</v>
      </c>
      <c r="K32" s="130">
        <f>IF($A$1="yes",(K16*VLOOKUP(K$1,'Gain Correction'!$A$2:$N$14,ROW($B32)-20,TRUE)),K16)</f>
        <v>4.354420040925E-2</v>
      </c>
      <c r="L32" s="130">
        <f>IF($A$1="yes",(L16*VLOOKUP(L$1,'Gain Correction'!$A$2:$N$14,ROW($B32)-20,TRUE)),L16)</f>
        <v>3.286270430886E-2</v>
      </c>
      <c r="M32" s="130">
        <f>IF($A$1="yes",(M16*VLOOKUP(M$1,'Gain Correction'!$A$2:$N$14,ROW($B32)-20,TRUE)),M16)</f>
        <v>6.3535696597140007E-2</v>
      </c>
      <c r="N32" s="130">
        <f>IF($A$1="yes",(N16*VLOOKUP(N$1,'Gain Correction'!$A$2:$N$14,ROW($B32)-20,TRUE)),N16)</f>
        <v>5.2720136495490004E-2</v>
      </c>
      <c r="O32" s="130">
        <f>IF($A$1="yes",(O16*VLOOKUP(O$1,'Gain Correction'!$A$2:$N$14,ROW($B32)-20,TRUE)),O16)</f>
        <v>6.4091104602359991E-2</v>
      </c>
      <c r="P32" s="130">
        <f>IF($A$1="yes",(P16*VLOOKUP(P$1,'Gain Correction'!$A$2:$N$14,ROW($B32)-20,TRUE)),P16)</f>
        <v>2.3047304216609998E-2</v>
      </c>
      <c r="Q32" s="130">
        <f>IF($A$1="yes",(Q16*VLOOKUP(Q$1,'Gain Correction'!$A$2:$N$14,ROW($B32)-20,TRUE)),Q16)</f>
        <v>1.4598080137199999E-2</v>
      </c>
      <c r="R32" s="130">
        <f>IF($A$1="yes",(R16*VLOOKUP(R$1,'Gain Correction'!$A$2:$N$14,ROW($B32)-20,TRUE)),R16)</f>
        <v>6.8092808639969998E-2</v>
      </c>
      <c r="S32" s="130">
        <f>IF($A$1="yes",(S16*VLOOKUP(S$1,'Gain Correction'!$A$2:$N$14,ROW($B32)-20,TRUE)),S16)</f>
        <v>8.267173677699001E-2</v>
      </c>
      <c r="T32" s="130">
        <f>IF($A$1="yes",(T16*VLOOKUP(T$1,'Gain Correction'!$A$2:$N$14,ROW($B32)-20,TRUE)),T16)</f>
        <v>7.9768080749699988E-2</v>
      </c>
      <c r="U32" s="130">
        <f>IF($A$1="yes",(U16*VLOOKUP(U$1,'Gain Correction'!$A$2:$N$14,ROW($B32)-20,TRUE)),U16)</f>
        <v>1.5238608143219999E-2</v>
      </c>
      <c r="V32" s="130">
        <f>IF($A$1="yes",(V16*VLOOKUP(V$1,'Gain Correction'!$A$2:$N$14,ROW($B32)-20,TRUE)),V16)</f>
        <v>4.2262080397199994E-3</v>
      </c>
      <c r="W32" s="130">
        <f>IF($A$1="yes",(W16*VLOOKUP(W$1,'Gain Correction'!$A$2:$N$14,ROW($B32)-20,TRUE)),W16)</f>
        <v>9.3972480883199993E-3</v>
      </c>
      <c r="X32" s="130">
        <f>IF($A$1="yes",(X16*VLOOKUP(X$1,'Gain Correction'!$A$2:$N$14,ROW($B32)-20,TRUE)),X16)</f>
        <v>1.8972184178309998E-2</v>
      </c>
      <c r="Y32" s="130">
        <f>IF($A$1="yes",(Y16*VLOOKUP(Y$1,'Gain Correction'!$A$2:$N$14,ROW($B32)-20,TRUE)),Y16)</f>
        <v>3.7687944354210003E-2</v>
      </c>
      <c r="Z32" s="130">
        <f>IF($A$1="yes",(Z16*VLOOKUP(Z$1,'Gain Correction'!$A$2:$N$14,ROW($B32)-20,TRUE)),Z16)</f>
        <v>6.3389928595770001E-2</v>
      </c>
      <c r="AA32" s="130">
        <f>IF($A$1="yes",(AA16*VLOOKUP(AA$1,'Gain Correction'!$A$2:$N$14,ROW($B32)-20,TRUE)),AA16)</f>
        <v>9.6472050089824998E-2</v>
      </c>
    </row>
    <row r="33" spans="2:27">
      <c r="B33" s="4" t="str">
        <f>B17</f>
        <v>NIR</v>
      </c>
      <c r="C33" s="130">
        <f>IF($A$1="yes",(C17*VLOOKUP(C$1,'Gain Correction'!$A$2:$N$14,ROW($B33)-20,TRUE)),C17)</f>
        <v>2.2237200639000002E-4</v>
      </c>
      <c r="D33" s="130">
        <f>IF($A$1="yes",(D17*VLOOKUP(D$1,'Gain Correction'!$A$2:$N$14,ROW($B33)-20,TRUE)),D17)</f>
        <v>1.2658500363750002E-2</v>
      </c>
      <c r="E33" s="130">
        <f>IF($A$1="yes",(E17*VLOOKUP(E$1,'Gain Correction'!$A$2:$N$14,ROW($B33)-20,TRUE)),E17)</f>
        <v>4.7662777369620005E-2</v>
      </c>
      <c r="F33" s="130">
        <f>IF($A$1="yes",(F17*VLOOKUP(F$1,'Gain Correction'!$A$2:$N$14,ROW($B33)-20,TRUE)),F17)</f>
        <v>1.5292512439440001E-2</v>
      </c>
      <c r="G33" s="130">
        <f>IF($A$1="yes",(G17*VLOOKUP(G$1,'Gain Correction'!$A$2:$N$14,ROW($B33)-20,TRUE)),G17)</f>
        <v>1.008817228989E-2</v>
      </c>
      <c r="H33" s="130">
        <f>IF($A$1="yes",(H17*VLOOKUP(H$1,'Gain Correction'!$A$2:$N$14,ROW($B33)-20,TRUE)),H17)</f>
        <v>3.4553268992910002E-2</v>
      </c>
      <c r="I33" s="130">
        <f>IF($A$1="yes",(I17*VLOOKUP(I$1,'Gain Correction'!$A$2:$N$14,ROW($B33)-20,TRUE)),I17)</f>
        <v>2.4078816691920003E-2</v>
      </c>
      <c r="J33" s="130">
        <f>IF($A$1="yes",(J17*VLOOKUP(J$1,'Gain Correction'!$A$2:$N$14,ROW($B33)-20,TRUE)),J17)</f>
        <v>4.960983742557E-2</v>
      </c>
      <c r="K33" s="130">
        <f>IF($A$1="yes",(K17*VLOOKUP(K$1,'Gain Correction'!$A$2:$N$14,ROW($B33)-20,TRUE)),K17)</f>
        <v>3.0912840888300003E-2</v>
      </c>
      <c r="L33" s="130">
        <f>IF($A$1="yes",(L17*VLOOKUP(L$1,'Gain Correction'!$A$2:$N$14,ROW($B33)-20,TRUE)),L17)</f>
        <v>1.617364846476E-2</v>
      </c>
      <c r="M33" s="130">
        <f>IF($A$1="yes",(M17*VLOOKUP(M$1,'Gain Correction'!$A$2:$N$14,ROW($B33)-20,TRUE)),M17)</f>
        <v>4.107513718032E-2</v>
      </c>
      <c r="N33" s="130">
        <f>IF($A$1="yes",(N17*VLOOKUP(N$1,'Gain Correction'!$A$2:$N$14,ROW($B33)-20,TRUE)),N17)</f>
        <v>2.1658824622380002E-2</v>
      </c>
      <c r="O33" s="130">
        <f>IF($A$1="yes",(O17*VLOOKUP(O$1,'Gain Correction'!$A$2:$N$14,ROW($B33)-20,TRUE)),O17)</f>
        <v>4.3123465239180009E-2</v>
      </c>
      <c r="P33" s="130">
        <f>IF($A$1="yes",(P17*VLOOKUP(P$1,'Gain Correction'!$A$2:$N$14,ROW($B33)-20,TRUE)),P17)</f>
        <v>1.3947840400800002E-2</v>
      </c>
      <c r="Q33" s="130">
        <f>IF($A$1="yes",(Q17*VLOOKUP(Q$1,'Gain Correction'!$A$2:$N$14,ROW($B33)-20,TRUE)),Q17)</f>
        <v>1.420570840821E-2</v>
      </c>
      <c r="R33" s="130">
        <f>IF($A$1="yes",(R17*VLOOKUP(R$1,'Gain Correction'!$A$2:$N$14,ROW($B33)-20,TRUE)),R17)</f>
        <v>4.1822641201800001E-2</v>
      </c>
      <c r="S33" s="130">
        <f>IF($A$1="yes",(S17*VLOOKUP(S$1,'Gain Correction'!$A$2:$N$14,ROW($B33)-20,TRUE)),S17)</f>
        <v>5.6109781612350008E-2</v>
      </c>
      <c r="T33" s="130">
        <f>IF($A$1="yes",(T17*VLOOKUP(T$1,'Gain Correction'!$A$2:$N$14,ROW($B33)-20,TRUE)),T17)</f>
        <v>4.834242138915E-2</v>
      </c>
      <c r="U33" s="130">
        <f>IF($A$1="yes",(U17*VLOOKUP(U$1,'Gain Correction'!$A$2:$N$14,ROW($B33)-20,TRUE)),U17)</f>
        <v>1.1506968330660002E-2</v>
      </c>
      <c r="V33" s="130">
        <f>IF($A$1="yes",(V17*VLOOKUP(V$1,'Gain Correction'!$A$2:$N$14,ROW($B33)-20,TRUE)),V17)</f>
        <v>2.82088808106E-3</v>
      </c>
      <c r="W33" s="130">
        <f>IF($A$1="yes",(W17*VLOOKUP(W$1,'Gain Correction'!$A$2:$N$14,ROW($B33)-20,TRUE)),W17)</f>
        <v>6.5615401885500005E-3</v>
      </c>
      <c r="X33" s="130">
        <f>IF($A$1="yes",(X17*VLOOKUP(X$1,'Gain Correction'!$A$2:$N$14,ROW($B33)-20,TRUE)),X17)</f>
        <v>1.3404960385200003E-2</v>
      </c>
      <c r="Y33" s="130">
        <f>IF($A$1="yes",(Y17*VLOOKUP(Y$1,'Gain Correction'!$A$2:$N$14,ROW($B33)-20,TRUE)),Y17)</f>
        <v>2.623467675387E-2</v>
      </c>
      <c r="Z33" s="130">
        <f>IF($A$1="yes",(Z17*VLOOKUP(Z$1,'Gain Correction'!$A$2:$N$14,ROW($B33)-20,TRUE)),Z17)</f>
        <v>4.3668433254840003E-2</v>
      </c>
      <c r="AA33" s="130">
        <f>IF($A$1="yes",(AA17*VLOOKUP(AA$1,'Gain Correction'!$A$2:$N$14,ROW($B33)-20,TRUE)),AA17)</f>
        <v>6.5311241937858006E-2</v>
      </c>
    </row>
    <row r="34" spans="2:27">
      <c r="B34" s="4" t="str">
        <f>B18</f>
        <v>VIS</v>
      </c>
      <c r="C34" s="130">
        <f>IF($A$1="yes",(C18*VLOOKUP(C$1,'Gain Correction'!$A$2:$N$14,ROW($B34)-20,TRUE)),C18)</f>
        <v>6.9318988222590002E-3</v>
      </c>
      <c r="D34" s="130">
        <f>IF($A$1="yes",(D18*VLOOKUP(D$1,'Gain Correction'!$A$2:$N$14,ROW($B34)-20,TRUE)),D18)</f>
        <v>0.249986405590092</v>
      </c>
      <c r="E34" s="130">
        <f>IF($A$1="yes",(E18*VLOOKUP(E$1,'Gain Correction'!$A$2:$N$14,ROW($B34)-20,TRUE)),E18)</f>
        <v>0.85425254609608792</v>
      </c>
      <c r="F34" s="130">
        <f>IF($A$1="yes",(F18*VLOOKUP(F$1,'Gain Correction'!$A$2:$N$14,ROW($B34)-20,TRUE)),F18)</f>
        <v>0.404281438633809</v>
      </c>
      <c r="G34" s="130">
        <f>IF($A$1="yes",(G18*VLOOKUP(G$1,'Gain Correction'!$A$2:$N$14,ROW($B34)-20,TRUE)),G18)</f>
        <v>0.23930372086400697</v>
      </c>
      <c r="H34" s="130">
        <f>IF($A$1="yes",(H18*VLOOKUP(H$1,'Gain Correction'!$A$2:$N$14,ROW($B34)-20,TRUE)),H18)</f>
        <v>0.64544265145018787</v>
      </c>
      <c r="I34" s="130">
        <f>IF($A$1="yes",(I18*VLOOKUP(I$1,'Gain Correction'!$A$2:$N$14,ROW($B34)-20,TRUE)),I18)</f>
        <v>0.67748965262846994</v>
      </c>
      <c r="J34" s="130">
        <f>IF($A$1="yes",(J18*VLOOKUP(J$1,'Gain Correction'!$A$2:$N$14,ROW($B34)-20,TRUE)),J18)</f>
        <v>0.90559893077951392</v>
      </c>
      <c r="K34" s="130">
        <f>IF($A$1="yes",(K18*VLOOKUP(K$1,'Gain Correction'!$A$2:$N$14,ROW($B34)-20,TRUE)),K18)</f>
        <v>0.69610563915113699</v>
      </c>
      <c r="L34" s="130">
        <f>IF($A$1="yes",(L18*VLOOKUP(L$1,'Gain Correction'!$A$2:$N$14,ROW($B34)-20,TRUE)),L18)</f>
        <v>0.22820931314847898</v>
      </c>
      <c r="M34" s="130">
        <f>IF($A$1="yes",(M18*VLOOKUP(M$1,'Gain Correction'!$A$2:$N$14,ROW($B34)-20,TRUE)),M18)</f>
        <v>0.65138262429788085</v>
      </c>
      <c r="N34" s="130">
        <f>IF($A$1="yes",(N18*VLOOKUP(N$1,'Gain Correction'!$A$2:$N$14,ROW($B34)-20,TRUE)),N18)</f>
        <v>0.37166897647002595</v>
      </c>
      <c r="O34" s="130">
        <f>IF($A$1="yes",(O18*VLOOKUP(O$1,'Gain Correction'!$A$2:$N$14,ROW($B34)-20,TRUE)),O18)</f>
        <v>0.73712841209927094</v>
      </c>
      <c r="P34" s="130">
        <f>IF($A$1="yes",(P18*VLOOKUP(P$1,'Gain Correction'!$A$2:$N$14,ROW($B34)-20,TRUE)),P18)</f>
        <v>0.21184358756811297</v>
      </c>
      <c r="Q34" s="130">
        <f>IF($A$1="yes",(Q18*VLOOKUP(Q$1,'Gain Correction'!$A$2:$N$14,ROW($B34)-20,TRUE)),Q18)</f>
        <v>0.32492420166860997</v>
      </c>
      <c r="R34" s="130">
        <f>IF($A$1="yes",(R18*VLOOKUP(R$1,'Gain Correction'!$A$2:$N$14,ROW($B34)-20,TRUE)),R18)</f>
        <v>0.56556523249832691</v>
      </c>
      <c r="S34" s="130">
        <f>IF($A$1="yes",(S18*VLOOKUP(S$1,'Gain Correction'!$A$2:$N$14,ROW($B34)-20,TRUE)),S18)</f>
        <v>1.1163947833744918</v>
      </c>
      <c r="T34" s="130">
        <f>IF($A$1="yes",(T18*VLOOKUP(T$1,'Gain Correction'!$A$2:$N$14,ROW($B34)-20,TRUE)),T18)</f>
        <v>0.76119156748226702</v>
      </c>
      <c r="U34" s="130">
        <f>IF($A$1="yes",(U18*VLOOKUP(U$1,'Gain Correction'!$A$2:$N$14,ROW($B34)-20,TRUE)),U18)</f>
        <v>0.37845872029592997</v>
      </c>
      <c r="V34" s="130">
        <f>IF($A$1="yes",(V18*VLOOKUP(V$1,'Gain Correction'!$A$2:$N$14,ROW($B34)-20,TRUE)),V18)</f>
        <v>7.7198587020548992E-2</v>
      </c>
      <c r="W34" s="130">
        <f>IF($A$1="yes",(W18*VLOOKUP(W$1,'Gain Correction'!$A$2:$N$14,ROW($B34)-20,TRUE)),W18)</f>
        <v>0.18957158513918998</v>
      </c>
      <c r="X34" s="130">
        <f>IF($A$1="yes",(X18*VLOOKUP(X$1,'Gain Correction'!$A$2:$N$14,ROW($B34)-20,TRUE)),X18)</f>
        <v>0.38414702615007601</v>
      </c>
      <c r="Y34" s="130">
        <f>IF($A$1="yes",(Y18*VLOOKUP(Y$1,'Gain Correction'!$A$2:$N$14,ROW($B34)-20,TRUE)),Y18)</f>
        <v>0.72875811531389389</v>
      </c>
      <c r="Z34" s="130">
        <f>IF($A$1="yes",(Z18*VLOOKUP(Z$1,'Gain Correction'!$A$2:$N$14,ROW($B34)-20,TRUE)),Z18)</f>
        <v>1.1719805459492159</v>
      </c>
      <c r="AA34" s="130">
        <f>IF($A$1="yes",(AA18*VLOOKUP(AA$1,'Gain Correction'!$A$2:$N$14,ROW($B34)-20,TRUE)),AA18)</f>
        <v>1.6933825090397501</v>
      </c>
    </row>
    <row r="35" spans="2:27">
      <c r="C35" s="129"/>
    </row>
    <row r="36" spans="2:27">
      <c r="B36" t="s">
        <v>169</v>
      </c>
      <c r="C36" s="129" t="s">
        <v>91</v>
      </c>
      <c r="D36" t="s">
        <v>17</v>
      </c>
      <c r="E36" t="s">
        <v>18</v>
      </c>
      <c r="F36" t="s">
        <v>19</v>
      </c>
      <c r="G36" t="s">
        <v>20</v>
      </c>
      <c r="H36" t="s">
        <v>21</v>
      </c>
      <c r="I36" t="s">
        <v>38</v>
      </c>
      <c r="J36" t="s">
        <v>22</v>
      </c>
      <c r="K36" t="s">
        <v>39</v>
      </c>
      <c r="L36" t="s">
        <v>23</v>
      </c>
      <c r="M36" t="s">
        <v>24</v>
      </c>
      <c r="N36" t="s">
        <v>25</v>
      </c>
      <c r="O36" t="s">
        <v>26</v>
      </c>
      <c r="P36" t="s">
        <v>27</v>
      </c>
      <c r="Q36" t="s">
        <v>28</v>
      </c>
      <c r="R36" t="s">
        <v>29</v>
      </c>
      <c r="S36" t="s">
        <v>4</v>
      </c>
      <c r="T36" t="s">
        <v>5</v>
      </c>
      <c r="U36" t="s">
        <v>6</v>
      </c>
      <c r="V36" t="s">
        <v>3</v>
      </c>
      <c r="W36" t="s">
        <v>63</v>
      </c>
      <c r="X36" t="s">
        <v>31</v>
      </c>
      <c r="Y36" t="s">
        <v>64</v>
      </c>
      <c r="Z36" t="s">
        <v>33</v>
      </c>
      <c r="AA36" t="s">
        <v>2</v>
      </c>
    </row>
    <row r="37" spans="2:27">
      <c r="B37">
        <v>400</v>
      </c>
      <c r="C37">
        <f>IF($A$3="yes",(C22*VLOOKUP(ROUND(C$3,0),'Temperature correction'!$A$4:$N$82,ROW($B22)-20,TRUE)),C22)</f>
        <v>1.0373516881107641E-3</v>
      </c>
      <c r="D37">
        <f>IF($A$3="yes",(D22*VLOOKUP(ROUND(D$3,0),'Temperature correction'!$A$4:$N$82,ROW($B22)-20,TRUE)),D22)</f>
        <v>2.2416179543788481E-2</v>
      </c>
      <c r="E37">
        <f>IF($A$3="yes",(E22*VLOOKUP(ROUND(E$3,0),'Temperature correction'!$A$4:$N$82,ROW($B22)-20,TRUE)),E22)</f>
        <v>5.9144684689973519E-2</v>
      </c>
      <c r="F37">
        <f>IF($A$3="yes",(F22*VLOOKUP(ROUND(F$3,0),'Temperature correction'!$A$4:$N$82,ROW($B22)-20,TRUE)),F22)</f>
        <v>8.1554608846698018E-2</v>
      </c>
      <c r="G37">
        <f>IF($A$3="yes",(G22*VLOOKUP(ROUND(G$3,0),'Temperature correction'!$A$4:$N$82,ROW($B22)-20,TRUE)),G22)</f>
        <v>1.9038269560891528E-2</v>
      </c>
      <c r="H37">
        <f>IF($A$3="yes",(H22*VLOOKUP(ROUND(H$3,0),'Temperature correction'!$A$4:$N$82,ROW($B22)-20,TRUE)),H22)</f>
        <v>0.10974192917112195</v>
      </c>
      <c r="I37">
        <f>IF($A$3="yes",(I22*VLOOKUP(ROUND(I$3,0),'Temperature correction'!$A$4:$N$82,ROW($B22)-20,TRUE)),I22)</f>
        <v>9.2524810456861714E-2</v>
      </c>
      <c r="J37">
        <f>IF($A$3="yes",(J22*VLOOKUP(ROUND(J$3,0),'Temperature correction'!$A$4:$N$82,ROW($B22)-20,TRUE)),J22)</f>
        <v>2.6434625385732699E-2</v>
      </c>
      <c r="K37">
        <f>IF($A$3="yes",(K22*VLOOKUP(ROUND(K$3,0),'Temperature correction'!$A$4:$N$82,ROW($B22)-20,TRUE)),K22)</f>
        <v>2.6163522248336447E-2</v>
      </c>
      <c r="L37">
        <f>IF($A$3="yes",(L22*VLOOKUP(ROUND(L$3,0),'Temperature correction'!$A$4:$N$82,ROW($B22)-20,TRUE)),L22)</f>
        <v>5.2621946764451262E-2</v>
      </c>
      <c r="M37">
        <f>IF($A$3="yes",(M22*VLOOKUP(ROUND(M$3,0),'Temperature correction'!$A$4:$N$82,ROW($B22)-20,TRUE)),M22)</f>
        <v>4.592507842388438E-2</v>
      </c>
      <c r="N37">
        <f>IF($A$3="yes",(N22*VLOOKUP(ROUND(N$3,0),'Temperature correction'!$A$4:$N$82,ROW($B22)-20,TRUE)),N22)</f>
        <v>9.1957770306887884E-2</v>
      </c>
      <c r="O37">
        <f>IF($A$3="yes",(O22*VLOOKUP(ROUND(O$3,0),'Temperature correction'!$A$4:$N$82,ROW($B22)-20,TRUE)),O22)</f>
        <v>2.0923574585074604E-2</v>
      </c>
      <c r="P37">
        <f>IF($A$3="yes",(P22*VLOOKUP(ROUND(P$3,0),'Temperature correction'!$A$4:$N$82,ROW($B22)-20,TRUE)),P22)</f>
        <v>6.2308192829971437E-2</v>
      </c>
      <c r="Q37">
        <f>IF($A$3="yes",(Q22*VLOOKUP(ROUND(Q$3,0),'Temperature correction'!$A$4:$N$82,ROW($B22)-20,TRUE)),Q22)</f>
        <v>2.1037396512989057E-2</v>
      </c>
      <c r="R37">
        <f>IF($A$3="yes",(R22*VLOOKUP(ROUND(R$3,0),'Temperature correction'!$A$4:$N$82,ROW($B22)-20,TRUE)),R22)</f>
        <v>1.800455950646843E-2</v>
      </c>
      <c r="S37">
        <f>IF($A$3="yes",(S22*VLOOKUP(ROUND(S$3,0),'Temperature correction'!$A$4:$N$82,ROW($B22)-20,TRUE)),S22)</f>
        <v>2.7324505913063894E-2</v>
      </c>
      <c r="T37">
        <f>IF($A$3="yes",(T22*VLOOKUP(ROUND(T$3,0),'Temperature correction'!$A$4:$N$82,ROW($B22)-20,TRUE)),T22)</f>
        <v>0.10180129758188985</v>
      </c>
      <c r="U37">
        <f>IF($A$3="yes",(U22*VLOOKUP(ROUND(U$3,0),'Temperature correction'!$A$4:$N$82,ROW($B22)-20,TRUE)),U22)</f>
        <v>7.3900438815659122E-2</v>
      </c>
      <c r="V37">
        <f>IF($A$3="yes",(V22*VLOOKUP(ROUND(V$3,0),'Temperature correction'!$A$4:$N$82,ROW($B22)-20,TRUE)),V22)</f>
        <v>1.2285525001166647E-2</v>
      </c>
      <c r="W37">
        <f>IF($A$3="yes",(W22*VLOOKUP(ROUND(W$3,0),'Temperature correction'!$A$4:$N$82,ROW($B22)-20,TRUE)),W22)</f>
        <v>2.8894213773484161E-2</v>
      </c>
      <c r="X37">
        <f>IF($A$3="yes",(X22*VLOOKUP(ROUND(X$3,0),'Temperature correction'!$A$4:$N$82,ROW($B22)-20,TRUE)),X22)</f>
        <v>5.5824481918044351E-2</v>
      </c>
      <c r="Y37">
        <f>IF($A$3="yes",(Y22*VLOOKUP(ROUND(Y$3,0),'Temperature correction'!$A$4:$N$82,ROW($B22)-20,TRUE)),Y22)</f>
        <v>0.10151570801730449</v>
      </c>
      <c r="Z37">
        <f>IF($A$3="yes",(Z22*VLOOKUP(ROUND(Z$3,0),'Temperature correction'!$A$4:$N$82,ROW($B22)-20,TRUE)),Z22)</f>
        <v>0.15074990030910188</v>
      </c>
      <c r="AA37">
        <f>IF($A$3="yes",(AA22*VLOOKUP(ROUND(AA$3,0),'Temperature correction'!$A$4:$N$82,ROW($B22)-20,TRUE)),AA22)</f>
        <v>0.17869260889266467</v>
      </c>
    </row>
    <row r="38" spans="2:27">
      <c r="B38">
        <v>424</v>
      </c>
      <c r="C38">
        <f>IF($A$3="yes",(C23*VLOOKUP(ROUND(C$3,0),'Temperature correction'!$A$4:$N$82,ROW($B23)-20,TRUE)),C23)</f>
        <v>1.1576854129348416E-3</v>
      </c>
      <c r="D38">
        <f>IF($A$3="yes",(D23*VLOOKUP(ROUND(D$3,0),'Temperature correction'!$A$4:$N$82,ROW($B23)-20,TRUE)),D23)</f>
        <v>2.4755768380952402E-2</v>
      </c>
      <c r="E38">
        <f>IF($A$3="yes",(E23*VLOOKUP(ROUND(E$3,0),'Temperature correction'!$A$4:$N$82,ROW($B23)-20,TRUE)),E23)</f>
        <v>7.187314447490939E-2</v>
      </c>
      <c r="F38">
        <f>IF($A$3="yes",(F23*VLOOKUP(ROUND(F$3,0),'Temperature correction'!$A$4:$N$82,ROW($B23)-20,TRUE)),F23)</f>
        <v>0.10049906989874015</v>
      </c>
      <c r="G38">
        <f>IF($A$3="yes",(G23*VLOOKUP(ROUND(G$3,0),'Temperature correction'!$A$4:$N$82,ROW($B23)-20,TRUE)),G23)</f>
        <v>2.1401072394811302E-2</v>
      </c>
      <c r="H38">
        <f>IF($A$3="yes",(H23*VLOOKUP(ROUND(H$3,0),'Temperature correction'!$A$4:$N$82,ROW($B23)-20,TRUE)),H23)</f>
        <v>0.13233347587225333</v>
      </c>
      <c r="I38">
        <f>IF($A$3="yes",(I23*VLOOKUP(ROUND(I$3,0),'Temperature correction'!$A$4:$N$82,ROW($B23)-20,TRUE)),I23)</f>
        <v>0.1149752223000509</v>
      </c>
      <c r="J38">
        <f>IF($A$3="yes",(J23*VLOOKUP(ROUND(J$3,0),'Temperature correction'!$A$4:$N$82,ROW($B23)-20,TRUE)),J23)</f>
        <v>3.4826026230156668E-2</v>
      </c>
      <c r="K38">
        <f>IF($A$3="yes",(K23*VLOOKUP(ROUND(K$3,0),'Temperature correction'!$A$4:$N$82,ROW($B23)-20,TRUE)),K23)</f>
        <v>3.4072952135749131E-2</v>
      </c>
      <c r="L38">
        <f>IF($A$3="yes",(L23*VLOOKUP(ROUND(L$3,0),'Temperature correction'!$A$4:$N$82,ROW($B23)-20,TRUE)),L23)</f>
        <v>5.1376967684531642E-2</v>
      </c>
      <c r="M38">
        <f>IF($A$3="yes",(M23*VLOOKUP(ROUND(M$3,0),'Temperature correction'!$A$4:$N$82,ROW($B23)-20,TRUE)),M23)</f>
        <v>5.0647883485098306E-2</v>
      </c>
      <c r="N38">
        <f>IF($A$3="yes",(N23*VLOOKUP(ROUND(N$3,0),'Temperature correction'!$A$4:$N$82,ROW($B23)-20,TRUE)),N23)</f>
        <v>0.11966785436478704</v>
      </c>
      <c r="O38">
        <f>IF($A$3="yes",(O23*VLOOKUP(ROUND(O$3,0),'Temperature correction'!$A$4:$N$82,ROW($B23)-20,TRUE)),O23)</f>
        <v>2.8824380330958684E-2</v>
      </c>
      <c r="P38">
        <f>IF($A$3="yes",(P23*VLOOKUP(ROUND(P$3,0),'Temperature correction'!$A$4:$N$82,ROW($B23)-20,TRUE)),P23)</f>
        <v>8.550415784370069E-2</v>
      </c>
      <c r="Q38">
        <f>IF($A$3="yes",(Q23*VLOOKUP(ROUND(Q$3,0),'Temperature correction'!$A$4:$N$82,ROW($B23)-20,TRUE)),Q23)</f>
        <v>2.5132022582755542E-2</v>
      </c>
      <c r="R38">
        <f>IF($A$3="yes",(R23*VLOOKUP(ROUND(R$3,0),'Temperature correction'!$A$4:$N$82,ROW($B23)-20,TRUE)),R23)</f>
        <v>2.3967991157050825E-2</v>
      </c>
      <c r="S38">
        <f>IF($A$3="yes",(S23*VLOOKUP(ROUND(S$3,0),'Temperature correction'!$A$4:$N$82,ROW($B23)-20,TRUE)),S23)</f>
        <v>3.8489178888825998E-2</v>
      </c>
      <c r="T38">
        <f>IF($A$3="yes",(T23*VLOOKUP(ROUND(T$3,0),'Temperature correction'!$A$4:$N$82,ROW($B23)-20,TRUE)),T23)</f>
        <v>0.11521512124979293</v>
      </c>
      <c r="U38">
        <f>IF($A$3="yes",(U23*VLOOKUP(ROUND(U$3,0),'Temperature correction'!$A$4:$N$82,ROW($B23)-20,TRUE)),U23)</f>
        <v>9.6968198524633092E-2</v>
      </c>
      <c r="V38">
        <f>IF($A$3="yes",(V23*VLOOKUP(ROUND(V$3,0),'Temperature correction'!$A$4:$N$82,ROW($B23)-20,TRUE)),V23)</f>
        <v>1.3048416788141601E-2</v>
      </c>
      <c r="W38">
        <f>IF($A$3="yes",(W23*VLOOKUP(ROUND(W$3,0),'Temperature correction'!$A$4:$N$82,ROW($B23)-20,TRUE)),W23)</f>
        <v>3.2191309938642228E-2</v>
      </c>
      <c r="X38">
        <f>IF($A$3="yes",(X23*VLOOKUP(ROUND(X$3,0),'Temperature correction'!$A$4:$N$82,ROW($B23)-20,TRUE)),X23)</f>
        <v>6.3558619136866237E-2</v>
      </c>
      <c r="Y38">
        <f>IF($A$3="yes",(Y23*VLOOKUP(ROUND(Y$3,0),'Temperature correction'!$A$4:$N$82,ROW($B23)-20,TRUE)),Y23)</f>
        <v>0.12121050891551936</v>
      </c>
      <c r="Z38">
        <f>IF($A$3="yes",(Z23*VLOOKUP(ROUND(Z$3,0),'Temperature correction'!$A$4:$N$82,ROW($B23)-20,TRUE)),Z23)</f>
        <v>0.1939405692049139</v>
      </c>
      <c r="AA38">
        <f>IF($A$3="yes",(AA23*VLOOKUP(ROUND(AA$3,0),'Temperature correction'!$A$4:$N$82,ROW($B23)-20,TRUE)),AA23)</f>
        <v>0.26426040886414787</v>
      </c>
    </row>
    <row r="39" spans="2:27">
      <c r="B39">
        <v>450</v>
      </c>
      <c r="C39">
        <f>IF($A$3="yes",(C24*VLOOKUP(ROUND(C$3,0),'Temperature correction'!$A$4:$N$82,ROW($B24)-20,TRUE)),C24)</f>
        <v>2.7447864706281232E-3</v>
      </c>
      <c r="D39">
        <f>IF($A$3="yes",(D24*VLOOKUP(ROUND(D$3,0),'Temperature correction'!$A$4:$N$82,ROW($B24)-20,TRUE)),D24)</f>
        <v>5.884418517038676E-2</v>
      </c>
      <c r="E39">
        <f>IF($A$3="yes",(E24*VLOOKUP(ROUND(E$3,0),'Temperature correction'!$A$4:$N$82,ROW($B24)-20,TRUE)),E24)</f>
        <v>0.19765931679044538</v>
      </c>
      <c r="F39">
        <f>IF($A$3="yes",(F24*VLOOKUP(ROUND(F$3,0),'Temperature correction'!$A$4:$N$82,ROW($B24)-20,TRUE)),F24)</f>
        <v>0.24854456731160751</v>
      </c>
      <c r="G39">
        <f>IF($A$3="yes",(G24*VLOOKUP(ROUND(G$3,0),'Temperature correction'!$A$4:$N$82,ROW($B24)-20,TRUE)),G24)</f>
        <v>6.0959743403910326E-2</v>
      </c>
      <c r="H39">
        <f>IF($A$3="yes",(H24*VLOOKUP(ROUND(H$3,0),'Temperature correction'!$A$4:$N$82,ROW($B24)-20,TRUE)),H24)</f>
        <v>0.30651962523969978</v>
      </c>
      <c r="I39">
        <f>IF($A$3="yes",(I24*VLOOKUP(ROUND(I$3,0),'Temperature correction'!$A$4:$N$82,ROW($B24)-20,TRUE)),I24)</f>
        <v>0.34229943339567193</v>
      </c>
      <c r="J39">
        <f>IF($A$3="yes",(J24*VLOOKUP(ROUND(J$3,0),'Temperature correction'!$A$4:$N$82,ROW($B24)-20,TRUE)),J24)</f>
        <v>7.7579129118512474E-2</v>
      </c>
      <c r="K39">
        <f>IF($A$3="yes",(K24*VLOOKUP(ROUND(K$3,0),'Temperature correction'!$A$4:$N$82,ROW($B24)-20,TRUE)),K24)</f>
        <v>0.10821925581601399</v>
      </c>
      <c r="L39">
        <f>IF($A$3="yes",(L24*VLOOKUP(ROUND(L$3,0),'Temperature correction'!$A$4:$N$82,ROW($B24)-20,TRUE)),L24)</f>
        <v>9.502073817627732E-2</v>
      </c>
      <c r="M39">
        <f>IF($A$3="yes",(M24*VLOOKUP(ROUND(M$3,0),'Temperature correction'!$A$4:$N$82,ROW($B24)-20,TRUE)),M24)</f>
        <v>0.10347549846418738</v>
      </c>
      <c r="N39">
        <f>IF($A$3="yes",(N24*VLOOKUP(ROUND(N$3,0),'Temperature correction'!$A$4:$N$82,ROW($B24)-20,TRUE)),N24)</f>
        <v>0.27734378928581804</v>
      </c>
      <c r="O39">
        <f>IF($A$3="yes",(O24*VLOOKUP(ROUND(O$3,0),'Temperature correction'!$A$4:$N$82,ROW($B24)-20,TRUE)),O24)</f>
        <v>6.3259873928222812E-2</v>
      </c>
      <c r="P39">
        <f>IF($A$3="yes",(P24*VLOOKUP(ROUND(P$3,0),'Temperature correction'!$A$4:$N$82,ROW($B24)-20,TRUE)),P24)</f>
        <v>0.20549508553092741</v>
      </c>
      <c r="Q39">
        <f>IF($A$3="yes",(Q24*VLOOKUP(ROUND(Q$3,0),'Temperature correction'!$A$4:$N$82,ROW($B24)-20,TRUE)),Q24)</f>
        <v>8.7772603737186955E-2</v>
      </c>
      <c r="R39">
        <f>IF($A$3="yes",(R24*VLOOKUP(ROUND(R$3,0),'Temperature correction'!$A$4:$N$82,ROW($B24)-20,TRUE)),R24)</f>
        <v>4.8666195150788405E-2</v>
      </c>
      <c r="S39">
        <f>IF($A$3="yes",(S24*VLOOKUP(ROUND(S$3,0),'Temperature correction'!$A$4:$N$82,ROW($B24)-20,TRUE)),S24)</f>
        <v>9.6099578995968521E-2</v>
      </c>
      <c r="T39">
        <f>IF($A$3="yes",(T24*VLOOKUP(ROUND(T$3,0),'Temperature correction'!$A$4:$N$82,ROW($B24)-20,TRUE)),T24)</f>
        <v>0.21808505315489651</v>
      </c>
      <c r="U39">
        <f>IF($A$3="yes",(U24*VLOOKUP(ROUND(U$3,0),'Temperature correction'!$A$4:$N$82,ROW($B24)-20,TRUE)),U24)</f>
        <v>0.29640784924620578</v>
      </c>
      <c r="V39">
        <f>IF($A$3="yes",(V24*VLOOKUP(ROUND(V$3,0),'Temperature correction'!$A$4:$N$82,ROW($B24)-20,TRUE)),V24)</f>
        <v>3.0988916981925959E-2</v>
      </c>
      <c r="W39">
        <f>IF($A$3="yes",(W24*VLOOKUP(ROUND(W$3,0),'Temperature correction'!$A$4:$N$82,ROW($B24)-20,TRUE)),W24)</f>
        <v>7.7682823527395403E-2</v>
      </c>
      <c r="X39">
        <f>IF($A$3="yes",(X24*VLOOKUP(ROUND(X$3,0),'Temperature correction'!$A$4:$N$82,ROW($B24)-20,TRUE)),X24)</f>
        <v>0.1541789221531305</v>
      </c>
      <c r="Y39">
        <f>IF($A$3="yes",(Y24*VLOOKUP(ROUND(Y$3,0),'Temperature correction'!$A$4:$N$82,ROW($B24)-20,TRUE)),Y24)</f>
        <v>0.29427321080879743</v>
      </c>
      <c r="Z39">
        <f>IF($A$3="yes",(Z24*VLOOKUP(ROUND(Z$3,0),'Temperature correction'!$A$4:$N$82,ROW($B24)-20,TRUE)),Z24)</f>
        <v>0.47158960258035365</v>
      </c>
      <c r="AA39">
        <f>IF($A$3="yes",(AA24*VLOOKUP(ROUND(AA$3,0),'Temperature correction'!$A$4:$N$82,ROW($B24)-20,TRUE)),AA24)</f>
        <v>0.65336384608402964</v>
      </c>
    </row>
    <row r="40" spans="2:27">
      <c r="B40">
        <v>473</v>
      </c>
      <c r="C40">
        <f>IF($A$3="yes",(C25*VLOOKUP(ROUND(C$3,0),'Temperature correction'!$A$4:$N$82,ROW($B25)-20,TRUE)),C25)</f>
        <v>2.9471077608207775E-3</v>
      </c>
      <c r="D40">
        <f>IF($A$3="yes",(D25*VLOOKUP(ROUND(D$3,0),'Temperature correction'!$A$4:$N$82,ROW($B25)-20,TRUE)),D25)</f>
        <v>6.1967965963270519E-2</v>
      </c>
      <c r="E40">
        <f>IF($A$3="yes",(E25*VLOOKUP(ROUND(E$3,0),'Temperature correction'!$A$4:$N$82,ROW($B25)-20,TRUE)),E25)</f>
        <v>0.23277790739636306</v>
      </c>
      <c r="F40">
        <f>IF($A$3="yes",(F25*VLOOKUP(ROUND(F$3,0),'Temperature correction'!$A$4:$N$82,ROW($B25)-20,TRUE)),F25)</f>
        <v>0.23976013852223402</v>
      </c>
      <c r="G40">
        <f>IF($A$3="yes",(G25*VLOOKUP(ROUND(G$3,0),'Temperature correction'!$A$4:$N$82,ROW($B25)-20,TRUE)),G25)</f>
        <v>6.9769307376044337E-2</v>
      </c>
      <c r="H40">
        <f>IF($A$3="yes",(H25*VLOOKUP(ROUND(H$3,0),'Temperature correction'!$A$4:$N$82,ROW($B25)-20,TRUE)),H25)</f>
        <v>0.29015263135271058</v>
      </c>
      <c r="I40">
        <f>IF($A$3="yes",(I25*VLOOKUP(ROUND(I$3,0),'Temperature correction'!$A$4:$N$82,ROW($B25)-20,TRUE)),I25)</f>
        <v>0.38671152099484712</v>
      </c>
      <c r="J40">
        <f>IF($A$3="yes",(J25*VLOOKUP(ROUND(J$3,0),'Temperature correction'!$A$4:$N$82,ROW($B25)-20,TRUE)),J25)</f>
        <v>8.5815283427082556E-2</v>
      </c>
      <c r="K40">
        <f>IF($A$3="yes",(K25*VLOOKUP(ROUND(K$3,0),'Temperature correction'!$A$4:$N$82,ROW($B25)-20,TRUE)),K25)</f>
        <v>0.12879182838719302</v>
      </c>
      <c r="L40">
        <f>IF($A$3="yes",(L25*VLOOKUP(ROUND(L$3,0),'Temperature correction'!$A$4:$N$82,ROW($B25)-20,TRUE)),L25)</f>
        <v>7.8711888730775031E-2</v>
      </c>
      <c r="M40">
        <f>IF($A$3="yes",(M25*VLOOKUP(ROUND(M$3,0),'Temperature correction'!$A$4:$N$82,ROW($B25)-20,TRUE)),M25)</f>
        <v>0.10275064138383666</v>
      </c>
      <c r="N40">
        <f>IF($A$3="yes",(N25*VLOOKUP(ROUND(N$3,0),'Temperature correction'!$A$4:$N$82,ROW($B25)-20,TRUE)),N25)</f>
        <v>0.24421218674017869</v>
      </c>
      <c r="O40">
        <f>IF($A$3="yes",(O25*VLOOKUP(ROUND(O$3,0),'Temperature correction'!$A$4:$N$82,ROW($B25)-20,TRUE)),O25)</f>
        <v>7.4718680579604971E-2</v>
      </c>
      <c r="P40">
        <f>IF($A$3="yes",(P25*VLOOKUP(ROUND(P$3,0),'Temperature correction'!$A$4:$N$82,ROW($B25)-20,TRUE)),P25)</f>
        <v>0.17929366792260376</v>
      </c>
      <c r="Q40">
        <f>IF($A$3="yes",(Q25*VLOOKUP(ROUND(Q$3,0),'Temperature correction'!$A$4:$N$82,ROW($B25)-20,TRUE)),Q25)</f>
        <v>0.10812721471612614</v>
      </c>
      <c r="R40">
        <f>IF($A$3="yes",(R25*VLOOKUP(ROUND(R$3,0),'Temperature correction'!$A$4:$N$82,ROW($B25)-20,TRUE)),R25)</f>
        <v>5.6408437841309202E-2</v>
      </c>
      <c r="S40">
        <f>IF($A$3="yes",(S25*VLOOKUP(ROUND(S$3,0),'Temperature correction'!$A$4:$N$82,ROW($B25)-20,TRUE)),S25)</f>
        <v>0.10566153853889718</v>
      </c>
      <c r="T40">
        <f>IF($A$3="yes",(T25*VLOOKUP(ROUND(T$3,0),'Temperature correction'!$A$4:$N$82,ROW($B25)-20,TRUE)),T25)</f>
        <v>0.18682956299737621</v>
      </c>
      <c r="U40">
        <f>IF($A$3="yes",(U25*VLOOKUP(ROUND(U$3,0),'Temperature correction'!$A$4:$N$82,ROW($B25)-20,TRUE)),U25)</f>
        <v>0.3289599998704128</v>
      </c>
      <c r="V40">
        <f>IF($A$3="yes",(V25*VLOOKUP(ROUND(V$3,0),'Temperature correction'!$A$4:$N$82,ROW($B25)-20,TRUE)),V25)</f>
        <v>3.0917416760558963E-2</v>
      </c>
      <c r="W40">
        <f>IF($A$3="yes",(W25*VLOOKUP(ROUND(W$3,0),'Temperature correction'!$A$4:$N$82,ROW($B25)-20,TRUE)),W25)</f>
        <v>7.6915104070240589E-2</v>
      </c>
      <c r="X40">
        <f>IF($A$3="yes",(X25*VLOOKUP(ROUND(X$3,0),'Temperature correction'!$A$4:$N$82,ROW($B25)-20,TRUE)),X25)</f>
        <v>0.15232811736527332</v>
      </c>
      <c r="Y40">
        <f>IF($A$3="yes",(Y25*VLOOKUP(ROUND(Y$3,0),'Temperature correction'!$A$4:$N$82,ROW($B25)-20,TRUE)),Y25)</f>
        <v>0.29168864372622938</v>
      </c>
      <c r="Z40">
        <f>IF($A$3="yes",(Z25*VLOOKUP(ROUND(Z$3,0),'Temperature correction'!$A$4:$N$82,ROW($B25)-20,TRUE)),Z25)</f>
        <v>0.467139630590168</v>
      </c>
      <c r="AA40">
        <f>IF($A$3="yes",(AA25*VLOOKUP(ROUND(AA$3,0),'Temperature correction'!$A$4:$N$82,ROW($B25)-20,TRUE)),AA25)</f>
        <v>0.65706864018432176</v>
      </c>
    </row>
    <row r="41" spans="2:27">
      <c r="B41">
        <v>514</v>
      </c>
      <c r="C41">
        <f>IF($A$3="yes",(C26*VLOOKUP(ROUND(C$3,0),'Temperature correction'!$A$4:$N$82,ROW($B26)-20,TRUE)),C26)</f>
        <v>3.6736820339743101E-3</v>
      </c>
      <c r="D41">
        <f>IF($A$3="yes",(D26*VLOOKUP(ROUND(D$3,0),'Temperature correction'!$A$4:$N$82,ROW($B26)-20,TRUE)),D26)</f>
        <v>9.0006786519938833E-2</v>
      </c>
      <c r="E41">
        <f>IF($A$3="yes",(E26*VLOOKUP(ROUND(E$3,0),'Temperature correction'!$A$4:$N$82,ROW($B26)-20,TRUE)),E26)</f>
        <v>0.31770780062343495</v>
      </c>
      <c r="F41">
        <f>IF($A$3="yes",(F26*VLOOKUP(ROUND(F$3,0),'Temperature correction'!$A$4:$N$82,ROW($B26)-20,TRUE)),F26)</f>
        <v>0.23311325696270466</v>
      </c>
      <c r="G41">
        <f>IF($A$3="yes",(G26*VLOOKUP(ROUND(G$3,0),'Temperature correction'!$A$4:$N$82,ROW($B26)-20,TRUE)),G26)</f>
        <v>0.15839356830870097</v>
      </c>
      <c r="H41">
        <f>IF($A$3="yes",(H26*VLOOKUP(ROUND(H$3,0),'Temperature correction'!$A$4:$N$82,ROW($B26)-20,TRUE)),H26)</f>
        <v>0.2762741582691387</v>
      </c>
      <c r="I41">
        <f>IF($A$3="yes",(I26*VLOOKUP(ROUND(I$3,0),'Temperature correction'!$A$4:$N$82,ROW($B26)-20,TRUE)),I26)</f>
        <v>0.57218443666189989</v>
      </c>
      <c r="J41">
        <f>IF($A$3="yes",(J26*VLOOKUP(ROUND(J$3,0),'Temperature correction'!$A$4:$N$82,ROW($B26)-20,TRUE)),J26)</f>
        <v>0.29758658362460089</v>
      </c>
      <c r="K41">
        <f>IF($A$3="yes",(K26*VLOOKUP(ROUND(K$3,0),'Temperature correction'!$A$4:$N$82,ROW($B26)-20,TRUE)),K26)</f>
        <v>0.50828275983216709</v>
      </c>
      <c r="L41">
        <f>IF($A$3="yes",(L26*VLOOKUP(ROUND(L$3,0),'Temperature correction'!$A$4:$N$82,ROW($B26)-20,TRUE)),L26)</f>
        <v>6.6111970611377704E-2</v>
      </c>
      <c r="M41">
        <f>IF($A$3="yes",(M26*VLOOKUP(ROUND(M$3,0),'Temperature correction'!$A$4:$N$82,ROW($B26)-20,TRUE)),M26)</f>
        <v>0.11159627765469055</v>
      </c>
      <c r="N41">
        <f>IF($A$3="yes",(N26*VLOOKUP(ROUND(N$3,0),'Temperature correction'!$A$4:$N$82,ROW($B26)-20,TRUE)),N26)</f>
        <v>0.15113237106772184</v>
      </c>
      <c r="O41">
        <f>IF($A$3="yes",(O26*VLOOKUP(ROUND(O$3,0),'Temperature correction'!$A$4:$N$82,ROW($B26)-20,TRUE)),O26)</f>
        <v>0.1509617041390586</v>
      </c>
      <c r="P41">
        <f>IF($A$3="yes",(P26*VLOOKUP(ROUND(P$3,0),'Temperature correction'!$A$4:$N$82,ROW($B26)-20,TRUE)),P26)</f>
        <v>8.0508720728675917E-2</v>
      </c>
      <c r="Q41">
        <f>IF($A$3="yes",(Q26*VLOOKUP(ROUND(Q$3,0),'Temperature correction'!$A$4:$N$82,ROW($B26)-20,TRUE)),Q26)</f>
        <v>0.33060487562089169</v>
      </c>
      <c r="R41">
        <f>IF($A$3="yes",(R26*VLOOKUP(ROUND(R$3,0),'Temperature correction'!$A$4:$N$82,ROW($B26)-20,TRUE)),R26)</f>
        <v>6.710456109219215E-2</v>
      </c>
      <c r="S41">
        <f>IF($A$3="yes",(S26*VLOOKUP(ROUND(S$3,0),'Temperature correction'!$A$4:$N$82,ROW($B26)-20,TRUE)),S26)</f>
        <v>0.52998468271807553</v>
      </c>
      <c r="T41">
        <f>IF($A$3="yes",(T26*VLOOKUP(ROUND(T$3,0),'Temperature correction'!$A$4:$N$82,ROW($B26)-20,TRUE)),T26)</f>
        <v>0.13784757357766514</v>
      </c>
      <c r="U41">
        <f>IF($A$3="yes",(U26*VLOOKUP(ROUND(U$3,0),'Temperature correction'!$A$4:$N$82,ROW($B26)-20,TRUE)),U26)</f>
        <v>0.3225730596099976</v>
      </c>
      <c r="V41">
        <f>IF($A$3="yes",(V26*VLOOKUP(ROUND(V$3,0),'Temperature correction'!$A$4:$N$82,ROW($B26)-20,TRUE)),V26)</f>
        <v>4.0982050642994129E-2</v>
      </c>
      <c r="W41">
        <f>IF($A$3="yes",(W26*VLOOKUP(ROUND(W$3,0),'Temperature correction'!$A$4:$N$82,ROW($B26)-20,TRUE)),W26)</f>
        <v>0.10305664900329534</v>
      </c>
      <c r="X41">
        <f>IF($A$3="yes",(X26*VLOOKUP(ROUND(X$3,0),'Temperature correction'!$A$4:$N$82,ROW($B26)-20,TRUE)),X26)</f>
        <v>0.20664519248365157</v>
      </c>
      <c r="Y41">
        <f>IF($A$3="yes",(Y26*VLOOKUP(ROUND(Y$3,0),'Temperature correction'!$A$4:$N$82,ROW($B26)-20,TRUE)),Y26)</f>
        <v>0.39249414854331927</v>
      </c>
      <c r="Z41">
        <f>IF($A$3="yes",(Z26*VLOOKUP(ROUND(Z$3,0),'Temperature correction'!$A$4:$N$82,ROW($B26)-20,TRUE)),Z26)</f>
        <v>0.62652876548649117</v>
      </c>
      <c r="AA41">
        <f>IF($A$3="yes",(AA26*VLOOKUP(ROUND(AA$3,0),'Temperature correction'!$A$4:$N$82,ROW($B26)-20,TRUE)),AA26)</f>
        <v>0.90069482844865245</v>
      </c>
    </row>
    <row r="42" spans="2:27">
      <c r="B42">
        <v>555</v>
      </c>
      <c r="C42">
        <f>IF($A$3="yes",(C27*VLOOKUP(ROUND(C$3,0),'Temperature correction'!$A$4:$N$82,ROW($B27)-20,TRUE)),C27)</f>
        <v>4.5480057867184906E-3</v>
      </c>
      <c r="D42">
        <f>IF($A$3="yes",(D27*VLOOKUP(ROUND(D$3,0),'Temperature correction'!$A$4:$N$82,ROW($B27)-20,TRUE)),D27)</f>
        <v>0.16438389919983132</v>
      </c>
      <c r="E42">
        <f>IF($A$3="yes",(E27*VLOOKUP(ROUND(E$3,0),'Temperature correction'!$A$4:$N$82,ROW($B27)-20,TRUE)),E27)</f>
        <v>0.51201509800897382</v>
      </c>
      <c r="F42">
        <f>IF($A$3="yes",(F27*VLOOKUP(ROUND(F$3,0),'Temperature correction'!$A$4:$N$82,ROW($B27)-20,TRUE)),F27)</f>
        <v>0.2561942169817068</v>
      </c>
      <c r="G42">
        <f>IF($A$3="yes",(G27*VLOOKUP(ROUND(G$3,0),'Temperature correction'!$A$4:$N$82,ROW($B27)-20,TRUE)),G27)</f>
        <v>0.19664151530572163</v>
      </c>
      <c r="H42">
        <f>IF($A$3="yes",(H27*VLOOKUP(ROUND(H$3,0),'Temperature correction'!$A$4:$N$82,ROW($B27)-20,TRUE)),H27)</f>
        <v>0.32522855393181155</v>
      </c>
      <c r="I42">
        <f>IF($A$3="yes",(I27*VLOOKUP(ROUND(I$3,0),'Temperature correction'!$A$4:$N$82,ROW($B27)-20,TRUE)),I27)</f>
        <v>0.55499898973501127</v>
      </c>
      <c r="J42">
        <f>IF($A$3="yes",(J27*VLOOKUP(ROUND(J$3,0),'Temperature correction'!$A$4:$N$82,ROW($B27)-20,TRUE)),J27)</f>
        <v>0.66684138377992797</v>
      </c>
      <c r="K42">
        <f>IF($A$3="yes",(K27*VLOOKUP(ROUND(K$3,0),'Temperature correction'!$A$4:$N$82,ROW($B27)-20,TRUE)),K27)</f>
        <v>0.63060766851374428</v>
      </c>
      <c r="L42">
        <f>IF($A$3="yes",(L27*VLOOKUP(ROUND(L$3,0),'Temperature correction'!$A$4:$N$82,ROW($B27)-20,TRUE)),L27)</f>
        <v>9.9104507422552487E-2</v>
      </c>
      <c r="M42">
        <f>IF($A$3="yes",(M27*VLOOKUP(ROUND(M$3,0),'Temperature correction'!$A$4:$N$82,ROW($B27)-20,TRUE)),M27)</f>
        <v>0.32370792314941971</v>
      </c>
      <c r="N42">
        <f>IF($A$3="yes",(N27*VLOOKUP(ROUND(N$3,0),'Temperature correction'!$A$4:$N$82,ROW($B27)-20,TRUE)),N27)</f>
        <v>0.15983600120424127</v>
      </c>
      <c r="O42">
        <f>IF($A$3="yes",(O27*VLOOKUP(ROUND(O$3,0),'Temperature correction'!$A$4:$N$82,ROW($B27)-20,TRUE)),O27)</f>
        <v>0.49120852841367557</v>
      </c>
      <c r="P42">
        <f>IF($A$3="yes",(P27*VLOOKUP(ROUND(P$3,0),'Temperature correction'!$A$4:$N$82,ROW($B27)-20,TRUE)),P27)</f>
        <v>8.7731022392608354E-2</v>
      </c>
      <c r="Q42">
        <f>IF($A$3="yes",(Q27*VLOOKUP(ROUND(Q$3,0),'Temperature correction'!$A$4:$N$82,ROW($B27)-20,TRUE)),Q27)</f>
        <v>0.31307808906374118</v>
      </c>
      <c r="R42">
        <f>IF($A$3="yes",(R27*VLOOKUP(ROUND(R$3,0),'Temperature correction'!$A$4:$N$82,ROW($B27)-20,TRUE)),R27)</f>
        <v>0.23107963641516327</v>
      </c>
      <c r="S42">
        <f>IF($A$3="yes",(S27*VLOOKUP(ROUND(S$3,0),'Temperature correction'!$A$4:$N$82,ROW($B27)-20,TRUE)),S27)</f>
        <v>0.90677817373855696</v>
      </c>
      <c r="T42">
        <f>IF($A$3="yes",(T27*VLOOKUP(ROUND(T$3,0),'Temperature correction'!$A$4:$N$82,ROW($B27)-20,TRUE)),T27)</f>
        <v>0.32519314198208454</v>
      </c>
      <c r="U42">
        <f>IF($A$3="yes",(U27*VLOOKUP(ROUND(U$3,0),'Temperature correction'!$A$4:$N$82,ROW($B27)-20,TRUE)),U27)</f>
        <v>0.24640988606312544</v>
      </c>
      <c r="V42">
        <f>IF($A$3="yes",(V27*VLOOKUP(ROUND(V$3,0),'Temperature correction'!$A$4:$N$82,ROW($B27)-20,TRUE)),V27)</f>
        <v>5.3848035671533061E-2</v>
      </c>
      <c r="W42">
        <f>IF($A$3="yes",(W27*VLOOKUP(ROUND(W$3,0),'Temperature correction'!$A$4:$N$82,ROW($B27)-20,TRUE)),W27)</f>
        <v>0.13549653493457423</v>
      </c>
      <c r="X42">
        <f>IF($A$3="yes",(X27*VLOOKUP(ROUND(X$3,0),'Temperature correction'!$A$4:$N$82,ROW($B27)-20,TRUE)),X27)</f>
        <v>0.27692665450427589</v>
      </c>
      <c r="Y42">
        <f>IF($A$3="yes",(Y27*VLOOKUP(ROUND(Y$3,0),'Temperature correction'!$A$4:$N$82,ROW($B27)-20,TRUE)),Y27)</f>
        <v>0.52279182145836656</v>
      </c>
      <c r="Z42">
        <f>IF($A$3="yes",(Z27*VLOOKUP(ROUND(Z$3,0),'Temperature correction'!$A$4:$N$82,ROW($B27)-20,TRUE)),Z27)</f>
        <v>0.8387893133187132</v>
      </c>
      <c r="AA42">
        <f>IF($A$3="yes",(AA27*VLOOKUP(ROUND(AA$3,0),'Temperature correction'!$A$4:$N$82,ROW($B27)-20,TRUE)),AA27)</f>
        <v>1.2082481274419092</v>
      </c>
    </row>
    <row r="43" spans="2:27">
      <c r="B43">
        <v>546</v>
      </c>
      <c r="C43">
        <f>IF($A$3="yes",(C28*VLOOKUP(ROUND(C$3,0),'Temperature correction'!$A$4:$N$82,ROW($B28)-20,TRUE)),C28)</f>
        <v>1.3147803700951271E-3</v>
      </c>
      <c r="D43">
        <f>IF($A$3="yes",(D28*VLOOKUP(ROUND(D$3,0),'Temperature correction'!$A$4:$N$82,ROW($B28)-20,TRUE)),D28)</f>
        <v>3.7974440958769715E-2</v>
      </c>
      <c r="E43">
        <f>IF($A$3="yes",(E28*VLOOKUP(ROUND(E$3,0),'Temperature correction'!$A$4:$N$82,ROW($B28)-20,TRUE)),E28)</f>
        <v>0.10675766567701098</v>
      </c>
      <c r="F43">
        <f>IF($A$3="yes",(F28*VLOOKUP(ROUND(F$3,0),'Temperature correction'!$A$4:$N$82,ROW($B28)-20,TRUE)),F28)</f>
        <v>7.2784866082373889E-2</v>
      </c>
      <c r="G43">
        <f>IF($A$3="yes",(G28*VLOOKUP(ROUND(G$3,0),'Temperature correction'!$A$4:$N$82,ROW($B28)-20,TRUE)),G28)</f>
        <v>6.4045568920519672E-2</v>
      </c>
      <c r="H43">
        <f>IF($A$3="yes",(H28*VLOOKUP(ROUND(H$3,0),'Temperature correction'!$A$4:$N$82,ROW($B28)-20,TRUE)),H28)</f>
        <v>8.1622249714153744E-2</v>
      </c>
      <c r="I43">
        <f>IF($A$3="yes",(I28*VLOOKUP(ROUND(I$3,0),'Temperature correction'!$A$4:$N$82,ROW($B28)-20,TRUE)),I28)</f>
        <v>0.18066864630160009</v>
      </c>
      <c r="J43">
        <f>IF($A$3="yes",(J28*VLOOKUP(ROUND(J$3,0),'Temperature correction'!$A$4:$N$82,ROW($B28)-20,TRUE)),J28)</f>
        <v>0.16907503070993157</v>
      </c>
      <c r="K43">
        <f>IF($A$3="yes",(K28*VLOOKUP(ROUND(K$3,0),'Temperature correction'!$A$4:$N$82,ROW($B28)-20,TRUE)),K28)</f>
        <v>0.20701758398344378</v>
      </c>
      <c r="L43">
        <f>IF($A$3="yes",(L28*VLOOKUP(ROUND(L$3,0),'Temperature correction'!$A$4:$N$82,ROW($B28)-20,TRUE)),L28)</f>
        <v>2.1501056893848028E-2</v>
      </c>
      <c r="M43">
        <f>IF($A$3="yes",(M28*VLOOKUP(ROUND(M$3,0),'Temperature correction'!$A$4:$N$82,ROW($B28)-20,TRUE)),M28)</f>
        <v>4.1928150471006093E-2</v>
      </c>
      <c r="N43">
        <f>IF($A$3="yes",(N28*VLOOKUP(ROUND(N$3,0),'Temperature correction'!$A$4:$N$82,ROW($B28)-20,TRUE)),N28)</f>
        <v>4.179948240214662E-2</v>
      </c>
      <c r="O43">
        <f>IF($A$3="yes",(O28*VLOOKUP(ROUND(O$3,0),'Temperature correction'!$A$4:$N$82,ROW($B28)-20,TRUE)),O28)</f>
        <v>9.2104546743334417E-2</v>
      </c>
      <c r="P43">
        <f>IF($A$3="yes",(P28*VLOOKUP(ROUND(P$3,0),'Temperature correction'!$A$4:$N$82,ROW($B28)-20,TRUE)),P28)</f>
        <v>2.1646327294173241E-2</v>
      </c>
      <c r="Q43">
        <f>IF($A$3="yes",(Q28*VLOOKUP(ROUND(Q$3,0),'Temperature correction'!$A$4:$N$82,ROW($B28)-20,TRUE)),Q28)</f>
        <v>0.11069915798496159</v>
      </c>
      <c r="R43">
        <f>IF($A$3="yes",(R28*VLOOKUP(ROUND(R$3,0),'Temperature correction'!$A$4:$N$82,ROW($B28)-20,TRUE)),R28)</f>
        <v>2.6358276493293163E-2</v>
      </c>
      <c r="S43">
        <f>IF($A$3="yes",(S28*VLOOKUP(ROUND(S$3,0),'Temperature correction'!$A$4:$N$82,ROW($B28)-20,TRUE)),S28)</f>
        <v>0.25716077559284062</v>
      </c>
      <c r="T43">
        <f>IF($A$3="yes",(T28*VLOOKUP(ROUND(T$3,0),'Temperature correction'!$A$4:$N$82,ROW($B28)-20,TRUE)),T28)</f>
        <v>4.5497651736139878E-2</v>
      </c>
      <c r="U43">
        <f>IF($A$3="yes",(U28*VLOOKUP(ROUND(U$3,0),'Temperature correction'!$A$4:$N$82,ROW($B28)-20,TRUE)),U28)</f>
        <v>7.2502381510880246E-2</v>
      </c>
      <c r="V43">
        <f>IF($A$3="yes",(V28*VLOOKUP(ROUND(V$3,0),'Temperature correction'!$A$4:$N$82,ROW($B28)-20,TRUE)),V28)</f>
        <v>1.504482524510895E-2</v>
      </c>
      <c r="W43">
        <f>IF($A$3="yes",(W28*VLOOKUP(ROUND(W$3,0),'Temperature correction'!$A$4:$N$82,ROW($B28)-20,TRUE)),W28)</f>
        <v>3.8008962599375196E-2</v>
      </c>
      <c r="X43">
        <f>IF($A$3="yes",(X28*VLOOKUP(ROUND(X$3,0),'Temperature correction'!$A$4:$N$82,ROW($B28)-20,TRUE)),X28)</f>
        <v>7.7164523715602951E-2</v>
      </c>
      <c r="Y43">
        <f>IF($A$3="yes",(Y28*VLOOKUP(ROUND(Y$3,0),'Temperature correction'!$A$4:$N$82,ROW($B28)-20,TRUE)),Y28)</f>
        <v>0.14537105195972336</v>
      </c>
      <c r="Z43">
        <f>IF($A$3="yes",(Z28*VLOOKUP(ROUND(Z$3,0),'Temperature correction'!$A$4:$N$82,ROW($B28)-20,TRUE)),Z28)</f>
        <v>0.23167827208436517</v>
      </c>
      <c r="AA43">
        <f>IF($A$3="yes",(AA28*VLOOKUP(ROUND(AA$3,0),'Temperature correction'!$A$4:$N$82,ROW($B28)-20,TRUE)),AA28)</f>
        <v>0.33448378497793591</v>
      </c>
    </row>
    <row r="44" spans="2:27">
      <c r="B44">
        <v>595</v>
      </c>
      <c r="C44">
        <f>IF($A$3="yes",(C29*VLOOKUP(ROUND(C$3,0),'Temperature correction'!$A$4:$N$82,ROW($B29)-20,TRUE)),C29)</f>
        <v>3.7277867340422743E-3</v>
      </c>
      <c r="D44">
        <f>IF($A$3="yes",(D29*VLOOKUP(ROUND(D$3,0),'Temperature correction'!$A$4:$N$82,ROW($B29)-20,TRUE)),D29)</f>
        <v>0.17352074107341453</v>
      </c>
      <c r="E44">
        <f>IF($A$3="yes",(E29*VLOOKUP(ROUND(E$3,0),'Temperature correction'!$A$4:$N$82,ROW($B29)-20,TRUE)),E29)</f>
        <v>0.55767188045299232</v>
      </c>
      <c r="F44">
        <f>IF($A$3="yes",(F29*VLOOKUP(ROUND(F$3,0),'Temperature correction'!$A$4:$N$82,ROW($B29)-20,TRUE)),F29)</f>
        <v>0.18527768729487687</v>
      </c>
      <c r="G44">
        <f>IF($A$3="yes",(G29*VLOOKUP(ROUND(G$3,0),'Temperature correction'!$A$4:$N$82,ROW($B29)-20,TRUE)),G29)</f>
        <v>0.14790783259171181</v>
      </c>
      <c r="H44">
        <f>IF($A$3="yes",(H29*VLOOKUP(ROUND(H$3,0),'Temperature correction'!$A$4:$N$82,ROW($B29)-20,TRUE)),H29)</f>
        <v>0.29672719273912701</v>
      </c>
      <c r="I44">
        <f>IF($A$3="yes",(I29*VLOOKUP(ROUND(I$3,0),'Temperature correction'!$A$4:$N$82,ROW($B29)-20,TRUE)),I29)</f>
        <v>0.3259668323684235</v>
      </c>
      <c r="J44">
        <f>IF($A$3="yes",(J29*VLOOKUP(ROUND(J$3,0),'Temperature correction'!$A$4:$N$82,ROW($B29)-20,TRUE)),J29)</f>
        <v>0.71750849924925419</v>
      </c>
      <c r="K44">
        <f>IF($A$3="yes",(K29*VLOOKUP(ROUND(K$3,0),'Temperature correction'!$A$4:$N$82,ROW($B29)-20,TRUE)),K29)</f>
        <v>0.46630045368392004</v>
      </c>
      <c r="L44">
        <f>IF($A$3="yes",(L29*VLOOKUP(ROUND(L$3,0),'Temperature correction'!$A$4:$N$82,ROW($B29)-20,TRUE)),L29)</f>
        <v>0.1092053715108557</v>
      </c>
      <c r="M44">
        <f>IF($A$3="yes",(M29*VLOOKUP(ROUND(M$3,0),'Temperature correction'!$A$4:$N$82,ROW($B29)-20,TRUE)),M29)</f>
        <v>0.47529294356564178</v>
      </c>
      <c r="N44">
        <f>IF($A$3="yes",(N29*VLOOKUP(ROUND(N$3,0),'Temperature correction'!$A$4:$N$82,ROW($B29)-20,TRUE)),N29)</f>
        <v>0.1143249098374087</v>
      </c>
      <c r="O44">
        <f>IF($A$3="yes",(O29*VLOOKUP(ROUND(O$3,0),'Temperature correction'!$A$4:$N$82,ROW($B29)-20,TRUE)),O29)</f>
        <v>0.61533312792827488</v>
      </c>
      <c r="P44">
        <f>IF($A$3="yes",(P29*VLOOKUP(ROUND(P$3,0),'Temperature correction'!$A$4:$N$82,ROW($B29)-20,TRUE)),P29)</f>
        <v>6.0536459598348268E-2</v>
      </c>
      <c r="Q44">
        <f>IF($A$3="yes",(Q29*VLOOKUP(ROUND(Q$3,0),'Temperature correction'!$A$4:$N$82,ROW($B29)-20,TRUE)),Q29)</f>
        <v>0.17659181501239471</v>
      </c>
      <c r="R44">
        <f>IF($A$3="yes",(R29*VLOOKUP(ROUND(R$3,0),'Temperature correction'!$A$4:$N$82,ROW($B29)-20,TRUE)),R29)</f>
        <v>0.38190611303857841</v>
      </c>
      <c r="S44">
        <f>IF($A$3="yes",(S29*VLOOKUP(ROUND(S$3,0),'Temperature correction'!$A$4:$N$82,ROW($B29)-20,TRUE)),S29)</f>
        <v>0.85790039173269517</v>
      </c>
      <c r="T44">
        <f>IF($A$3="yes",(T29*VLOOKUP(ROUND(T$3,0),'Temperature correction'!$A$4:$N$82,ROW($B29)-20,TRUE)),T29)</f>
        <v>0.45755769737910329</v>
      </c>
      <c r="U44">
        <f>IF($A$3="yes",(U29*VLOOKUP(ROUND(U$3,0),'Temperature correction'!$A$4:$N$82,ROW($B29)-20,TRUE)),U29)</f>
        <v>0.11791899223170016</v>
      </c>
      <c r="V44">
        <f>IF($A$3="yes",(V29*VLOOKUP(ROUND(V$3,0),'Temperature correction'!$A$4:$N$82,ROW($B29)-20,TRUE)),V29)</f>
        <v>4.5143506251864848E-2</v>
      </c>
      <c r="W44">
        <f>IF($A$3="yes",(W29*VLOOKUP(ROUND(W$3,0),'Temperature correction'!$A$4:$N$82,ROW($B29)-20,TRUE)),W29)</f>
        <v>0.11238219072040169</v>
      </c>
      <c r="X44">
        <f>IF($A$3="yes",(X29*VLOOKUP(ROUND(X$3,0),'Temperature correction'!$A$4:$N$82,ROW($B29)-20,TRUE)),X29)</f>
        <v>0.23239374221525189</v>
      </c>
      <c r="Y44">
        <f>IF($A$3="yes",(Y29*VLOOKUP(ROUND(Y$3,0),'Temperature correction'!$A$4:$N$82,ROW($B29)-20,TRUE)),Y29)</f>
        <v>0.43738754881774083</v>
      </c>
      <c r="Z44">
        <f>IF($A$3="yes",(Z29*VLOOKUP(ROUND(Z$3,0),'Temperature correction'!$A$4:$N$82,ROW($B29)-20,TRUE)),Z29)</f>
        <v>0.704588948870701</v>
      </c>
      <c r="AA44">
        <f>IF($A$3="yes",(AA29*VLOOKUP(ROUND(AA$3,0),'Temperature correction'!$A$4:$N$82,ROW($B29)-20,TRUE)),AA29)</f>
        <v>1.0274756147485926</v>
      </c>
    </row>
    <row r="45" spans="2:27">
      <c r="B45">
        <v>635</v>
      </c>
      <c r="C45">
        <f>IF($A$3="yes",(C30*VLOOKUP(ROUND(C$3,0),'Temperature correction'!$A$4:$N$82,ROW($B30)-20,TRUE)),C30)</f>
        <v>4.0685526424953863E-3</v>
      </c>
      <c r="D45">
        <f>IF($A$3="yes",(D30*VLOOKUP(ROUND(D$3,0),'Temperature correction'!$A$4:$N$82,ROW($B30)-20,TRUE)),D30)</f>
        <v>0.21853687976320513</v>
      </c>
      <c r="E45">
        <f>IF($A$3="yes",(E30*VLOOKUP(ROUND(E$3,0),'Temperature correction'!$A$4:$N$82,ROW($B30)-20,TRUE)),E30)</f>
        <v>0.77065773100574642</v>
      </c>
      <c r="F45">
        <f>IF($A$3="yes",(F30*VLOOKUP(ROUND(F$3,0),'Temperature correction'!$A$4:$N$82,ROW($B30)-20,TRUE)),F30)</f>
        <v>0.19741712880742657</v>
      </c>
      <c r="G45">
        <f>IF($A$3="yes",(G30*VLOOKUP(ROUND(G$3,0),'Temperature correction'!$A$4:$N$82,ROW($B30)-20,TRUE)),G30)</f>
        <v>0.15134902855598864</v>
      </c>
      <c r="H45">
        <f>IF($A$3="yes",(H30*VLOOKUP(ROUND(H$3,0),'Temperature correction'!$A$4:$N$82,ROW($B30)-20,TRUE)),H30)</f>
        <v>0.49215879924492228</v>
      </c>
      <c r="I45">
        <f>IF($A$3="yes",(I30*VLOOKUP(ROUND(I$3,0),'Temperature correction'!$A$4:$N$82,ROW($B30)-20,TRUE)),I30)</f>
        <v>0.23741050437302108</v>
      </c>
      <c r="J45">
        <f>IF($A$3="yes",(J30*VLOOKUP(ROUND(J$3,0),'Temperature correction'!$A$4:$N$82,ROW($B30)-20,TRUE)),J30)</f>
        <v>0.85921301455498444</v>
      </c>
      <c r="K45">
        <f>IF($A$3="yes",(K30*VLOOKUP(ROUND(K$3,0),'Temperature correction'!$A$4:$N$82,ROW($B30)-20,TRUE)),K30)</f>
        <v>0.42048483643548662</v>
      </c>
      <c r="L45">
        <f>IF($A$3="yes",(L30*VLOOKUP(ROUND(L$3,0),'Temperature correction'!$A$4:$N$82,ROW($B30)-20,TRUE)),L30)</f>
        <v>0.19078702314952406</v>
      </c>
      <c r="M45">
        <f>IF($A$3="yes",(M30*VLOOKUP(ROUND(M$3,0),'Temperature correction'!$A$4:$N$82,ROW($B30)-20,TRUE)),M30)</f>
        <v>0.76727786084535499</v>
      </c>
      <c r="N45">
        <f>IF($A$3="yes",(N30*VLOOKUP(ROUND(N$3,0),'Temperature correction'!$A$4:$N$82,ROW($B30)-20,TRUE)),N30)</f>
        <v>0.14419455395291508</v>
      </c>
      <c r="O45">
        <f>IF($A$3="yes",(O30*VLOOKUP(ROUND(O$3,0),'Temperature correction'!$A$4:$N$82,ROW($B30)-20,TRUE)),O30)</f>
        <v>0.76748357395704581</v>
      </c>
      <c r="P45">
        <f>IF($A$3="yes",(P30*VLOOKUP(ROUND(P$3,0),'Temperature correction'!$A$4:$N$82,ROW($B30)-20,TRUE)),P30)</f>
        <v>7.2365531009039183E-2</v>
      </c>
      <c r="Q45">
        <f>IF($A$3="yes",(Q30*VLOOKUP(ROUND(Q$3,0),'Temperature correction'!$A$4:$N$82,ROW($B30)-20,TRUE)),Q30)</f>
        <v>0.12427759655117862</v>
      </c>
      <c r="R45">
        <f>IF($A$3="yes",(R30*VLOOKUP(ROUND(R$3,0),'Temperature correction'!$A$4:$N$82,ROW($B30)-20,TRUE)),R30)</f>
        <v>0.76830022399843112</v>
      </c>
      <c r="S45">
        <f>IF($A$3="yes",(S30*VLOOKUP(ROUND(S$3,0),'Temperature correction'!$A$4:$N$82,ROW($B30)-20,TRUE)),S30)</f>
        <v>0.95126601396678856</v>
      </c>
      <c r="T45">
        <f>IF($A$3="yes",(T30*VLOOKUP(ROUND(T$3,0),'Temperature correction'!$A$4:$N$82,ROW($B30)-20,TRUE)),T30)</f>
        <v>0.81018713498189299</v>
      </c>
      <c r="U45">
        <f>IF($A$3="yes",(U30*VLOOKUP(ROUND(U$3,0),'Temperature correction'!$A$4:$N$82,ROW($B30)-20,TRUE)),U30)</f>
        <v>0.10393267317838707</v>
      </c>
      <c r="V45">
        <f>IF($A$3="yes",(V30*VLOOKUP(ROUND(V$3,0),'Temperature correction'!$A$4:$N$82,ROW($B30)-20,TRUE)),V30)</f>
        <v>4.9086869892637927E-2</v>
      </c>
      <c r="W45">
        <f>IF($A$3="yes",(W30*VLOOKUP(ROUND(W$3,0),'Temperature correction'!$A$4:$N$82,ROW($B30)-20,TRUE)),W30)</f>
        <v>0.11882464849002952</v>
      </c>
      <c r="X45">
        <f>IF($A$3="yes",(X30*VLOOKUP(ROUND(X$3,0),'Temperature correction'!$A$4:$N$82,ROW($B30)-20,TRUE)),X30)</f>
        <v>0.24518418577962606</v>
      </c>
      <c r="Y45">
        <f>IF($A$3="yes",(Y30*VLOOKUP(ROUND(Y$3,0),'Temperature correction'!$A$4:$N$82,ROW($B30)-20,TRUE)),Y30)</f>
        <v>0.46729852475723033</v>
      </c>
      <c r="Z45">
        <f>IF($A$3="yes",(Z30*VLOOKUP(ROUND(Z$3,0),'Temperature correction'!$A$4:$N$82,ROW($B30)-20,TRUE)),Z30)</f>
        <v>0.75961582273554717</v>
      </c>
      <c r="AA45">
        <f>IF($A$3="yes",(AA30*VLOOKUP(ROUND(AA$3,0),'Temperature correction'!$A$4:$N$82,ROW($B30)-20,TRUE)),AA30)</f>
        <v>1.1225846639069761</v>
      </c>
    </row>
    <row r="46" spans="2:27">
      <c r="B46">
        <v>685</v>
      </c>
      <c r="C46">
        <f>IF($A$3="yes",(C31*VLOOKUP(ROUND(C$3,0),'Temperature correction'!$A$4:$N$82,ROW($B31)-20,TRUE)),C31)</f>
        <v>2.9073079381780808E-3</v>
      </c>
      <c r="D46">
        <f>IF($A$3="yes",(D31*VLOOKUP(ROUND(D$3,0),'Temperature correction'!$A$4:$N$82,ROW($B31)-20,TRUE)),D31)</f>
        <v>0.14274902757783459</v>
      </c>
      <c r="E46">
        <f>IF($A$3="yes",(E31*VLOOKUP(ROUND(E$3,0),'Temperature correction'!$A$4:$N$82,ROW($B31)-20,TRUE)),E31)</f>
        <v>0.55901567409718778</v>
      </c>
      <c r="F46">
        <f>IF($A$3="yes",(F31*VLOOKUP(ROUND(F$3,0),'Temperature correction'!$A$4:$N$82,ROW($B31)-20,TRUE)),F31)</f>
        <v>0.1351305923374051</v>
      </c>
      <c r="G46">
        <f>IF($A$3="yes",(G31*VLOOKUP(ROUND(G$3,0),'Temperature correction'!$A$4:$N$82,ROW($B31)-20,TRUE)),G31)</f>
        <v>0.10010314285548144</v>
      </c>
      <c r="H46">
        <f>IF($A$3="yes",(H31*VLOOKUP(ROUND(H$3,0),'Temperature correction'!$A$4:$N$82,ROW($B31)-20,TRUE)),H31)</f>
        <v>0.36343994304613764</v>
      </c>
      <c r="I46">
        <f>IF($A$3="yes",(I31*VLOOKUP(ROUND(I$3,0),'Temperature correction'!$A$4:$N$82,ROW($B31)-20,TRUE)),I31)</f>
        <v>0.15941754207438974</v>
      </c>
      <c r="J46">
        <f>IF($A$3="yes",(J31*VLOOKUP(ROUND(J$3,0),'Temperature correction'!$A$4:$N$82,ROW($B31)-20,TRUE)),J31)</f>
        <v>0.56264302319885284</v>
      </c>
      <c r="K46">
        <f>IF($A$3="yes",(K31*VLOOKUP(ROUND(K$3,0),'Temperature correction'!$A$4:$N$82,ROW($B31)-20,TRUE)),K31)</f>
        <v>0.30142134060933173</v>
      </c>
      <c r="L46">
        <f>IF($A$3="yes",(L31*VLOOKUP(ROUND(L$3,0),'Temperature correction'!$A$4:$N$82,ROW($B31)-20,TRUE)),L31)</f>
        <v>0.14608080935886267</v>
      </c>
      <c r="M46">
        <f>IF($A$3="yes",(M31*VLOOKUP(ROUND(M$3,0),'Temperature correction'!$A$4:$N$82,ROW($B31)-20,TRUE)),M31)</f>
        <v>0.49078700155206889</v>
      </c>
      <c r="N46">
        <f>IF($A$3="yes",(N31*VLOOKUP(ROUND(N$3,0),'Temperature correction'!$A$4:$N$82,ROW($B31)-20,TRUE)),N31)</f>
        <v>0.19053451447757877</v>
      </c>
      <c r="O46">
        <f>IF($A$3="yes",(O31*VLOOKUP(ROUND(O$3,0),'Temperature correction'!$A$4:$N$82,ROW($B31)-20,TRUE)),O31)</f>
        <v>0.49080770754914316</v>
      </c>
      <c r="P46">
        <f>IF($A$3="yes",(P31*VLOOKUP(ROUND(P$3,0),'Temperature correction'!$A$4:$N$82,ROW($B31)-20,TRUE)),P31)</f>
        <v>6.6903147146622405E-2</v>
      </c>
      <c r="Q46">
        <f>IF($A$3="yes",(Q31*VLOOKUP(ROUND(Q$3,0),'Temperature correction'!$A$4:$N$82,ROW($B31)-20,TRUE)),Q31)</f>
        <v>8.9680779228155649E-2</v>
      </c>
      <c r="R46">
        <f>IF($A$3="yes",(R31*VLOOKUP(ROUND(R$3,0),'Temperature correction'!$A$4:$N$82,ROW($B31)-20,TRUE)),R31)</f>
        <v>0.5184574607422483</v>
      </c>
      <c r="S46">
        <f>IF($A$3="yes",(S31*VLOOKUP(ROUND(S$3,0),'Temperature correction'!$A$4:$N$82,ROW($B31)-20,TRUE)),S31)</f>
        <v>0.62031026035050429</v>
      </c>
      <c r="T46">
        <f>IF($A$3="yes",(T31*VLOOKUP(ROUND(T$3,0),'Temperature correction'!$A$4:$N$82,ROW($B31)-20,TRUE)),T31)</f>
        <v>0.59743738068242946</v>
      </c>
      <c r="U46">
        <f>IF($A$3="yes",(U31*VLOOKUP(ROUND(U$3,0),'Temperature correction'!$A$4:$N$82,ROW($B31)-20,TRUE)),U31)</f>
        <v>6.8187954265079884E-2</v>
      </c>
      <c r="V46">
        <f>IF($A$3="yes",(V31*VLOOKUP(ROUND(V$3,0),'Temperature correction'!$A$4:$N$82,ROW($B31)-20,TRUE)),V31)</f>
        <v>3.1782670209126326E-2</v>
      </c>
      <c r="W46">
        <f>IF($A$3="yes",(W31*VLOOKUP(ROUND(W$3,0),'Temperature correction'!$A$4:$N$82,ROW($B31)-20,TRUE)),W31)</f>
        <v>7.3579795903215631E-2</v>
      </c>
      <c r="X46">
        <f>IF($A$3="yes",(X31*VLOOKUP(ROUND(X$3,0),'Temperature correction'!$A$4:$N$82,ROW($B31)-20,TRUE)),X31)</f>
        <v>0.15026859726713054</v>
      </c>
      <c r="Y46">
        <f>IF($A$3="yes",(Y31*VLOOKUP(ROUND(Y$3,0),'Temperature correction'!$A$4:$N$82,ROW($B31)-20,TRUE)),Y31)</f>
        <v>0.2917682047733145</v>
      </c>
      <c r="Z46">
        <f>IF($A$3="yes",(Z31*VLOOKUP(ROUND(Z$3,0),'Temperature correction'!$A$4:$N$82,ROW($B31)-20,TRUE)),Z31)</f>
        <v>0.48209048278088212</v>
      </c>
      <c r="AA46">
        <f>IF($A$3="yes",(AA31*VLOOKUP(ROUND(AA$3,0),'Temperature correction'!$A$4:$N$82,ROW($B31)-20,TRUE)),AA31)</f>
        <v>0.72187673062788016</v>
      </c>
    </row>
    <row r="47" spans="2:27">
      <c r="B47">
        <v>745</v>
      </c>
      <c r="C47">
        <f>IF($A$3="yes",(C32*VLOOKUP(ROUND(C$3,0),'Temperature correction'!$A$4:$N$82,ROW($B32)-20,TRUE)),C32)</f>
        <v>3.7923769561351735E-4</v>
      </c>
      <c r="D47">
        <f>IF($A$3="yes",(D32*VLOOKUP(ROUND(D$3,0),'Temperature correction'!$A$4:$N$82,ROW($B32)-20,TRUE)),D32)</f>
        <v>1.9773788687030773E-2</v>
      </c>
      <c r="E47">
        <f>IF($A$3="yes",(E32*VLOOKUP(ROUND(E$3,0),'Temperature correction'!$A$4:$N$82,ROW($B32)-20,TRUE)),E32)</f>
        <v>7.7079537824475561E-2</v>
      </c>
      <c r="F47">
        <f>IF($A$3="yes",(F32*VLOOKUP(ROUND(F$3,0),'Temperature correction'!$A$4:$N$82,ROW($B32)-20,TRUE)),F32)</f>
        <v>2.6548733928833581E-2</v>
      </c>
      <c r="G47">
        <f>IF($A$3="yes",(G32*VLOOKUP(ROUND(G$3,0),'Temperature correction'!$A$4:$N$82,ROW($B32)-20,TRUE)),G32)</f>
        <v>1.4766192293979862E-2</v>
      </c>
      <c r="H47">
        <f>IF($A$3="yes",(H32*VLOOKUP(ROUND(H$3,0),'Temperature correction'!$A$4:$N$82,ROW($B32)-20,TRUE)),H32)</f>
        <v>6.1212048303803016E-2</v>
      </c>
      <c r="I47">
        <f>IF($A$3="yes",(I32*VLOOKUP(ROUND(I$3,0),'Temperature correction'!$A$4:$N$82,ROW($B32)-20,TRUE)),I32)</f>
        <v>2.8060560253701673E-2</v>
      </c>
      <c r="J47">
        <f>IF($A$3="yes",(J32*VLOOKUP(ROUND(J$3,0),'Temperature correction'!$A$4:$N$82,ROW($B32)-20,TRUE)),J32)</f>
        <v>7.283654191261732E-2</v>
      </c>
      <c r="K47">
        <f>IF($A$3="yes",(K32*VLOOKUP(ROUND(K$3,0),'Temperature correction'!$A$4:$N$82,ROW($B32)-20,TRUE)),K32)</f>
        <v>4.2658931217783844E-2</v>
      </c>
      <c r="L47">
        <f>IF($A$3="yes",(L32*VLOOKUP(ROUND(L$3,0),'Temperature correction'!$A$4:$N$82,ROW($B32)-20,TRUE)),L32)</f>
        <v>3.2194593759131869E-2</v>
      </c>
      <c r="M47">
        <f>IF($A$3="yes",(M32*VLOOKUP(ROUND(M$3,0),'Temperature correction'!$A$4:$N$82,ROW($B32)-20,TRUE)),M32)</f>
        <v>6.2243993127397548E-2</v>
      </c>
      <c r="N47">
        <f>IF($A$3="yes",(N32*VLOOKUP(ROUND(N$3,0),'Temperature correction'!$A$4:$N$82,ROW($B32)-20,TRUE)),N32)</f>
        <v>5.1648317236651725E-2</v>
      </c>
      <c r="O47">
        <f>IF($A$3="yes",(O32*VLOOKUP(ROUND(O$3,0),'Temperature correction'!$A$4:$N$82,ROW($B32)-20,TRUE)),O32)</f>
        <v>6.2788109488929197E-2</v>
      </c>
      <c r="P47">
        <f>IF($A$3="yes",(P32*VLOOKUP(ROUND(P$3,0),'Temperature correction'!$A$4:$N$82,ROW($B32)-20,TRUE)),P32)</f>
        <v>2.2578744266546505E-2</v>
      </c>
      <c r="Q47">
        <f>IF($A$3="yes",(Q32*VLOOKUP(ROUND(Q$3,0),'Temperature correction'!$A$4:$N$82,ROW($B32)-20,TRUE)),Q32)</f>
        <v>1.4301295939107984E-2</v>
      </c>
      <c r="R47">
        <f>IF($A$3="yes",(R32*VLOOKUP(ROUND(R$3,0),'Temperature correction'!$A$4:$N$82,ROW($B32)-20,TRUE)),R32)</f>
        <v>6.6708457450079722E-2</v>
      </c>
      <c r="S47">
        <f>IF($A$3="yes",(S32*VLOOKUP(ROUND(S$3,0),'Temperature correction'!$A$4:$N$82,ROW($B32)-20,TRUE)),S32)</f>
        <v>8.0990990756031458E-2</v>
      </c>
      <c r="T47">
        <f>IF($A$3="yes",(T32*VLOOKUP(ROUND(T$3,0),'Temperature correction'!$A$4:$N$82,ROW($B32)-20,TRUE)),T32)</f>
        <v>7.8146367095840052E-2</v>
      </c>
      <c r="U47">
        <f>IF($A$3="yes",(U32*VLOOKUP(ROUND(U$3,0),'Temperature correction'!$A$4:$N$82,ROW($B32)-20,TRUE)),U32)</f>
        <v>1.4928801781334152E-2</v>
      </c>
      <c r="V47">
        <f>IF($A$3="yes",(V32*VLOOKUP(ROUND(V$3,0),'Temperature correction'!$A$4:$N$82,ROW($B32)-20,TRUE)),V32)</f>
        <v>4.1402877164822818E-3</v>
      </c>
      <c r="W47">
        <f>IF($A$3="yes",(W32*VLOOKUP(ROUND(W$3,0),'Temperature correction'!$A$4:$N$82,ROW($B32)-20,TRUE)),W32)</f>
        <v>9.2061986686735944E-3</v>
      </c>
      <c r="X47">
        <f>IF($A$3="yes",(X32*VLOOKUP(ROUND(X$3,0),'Temperature correction'!$A$4:$N$82,ROW($B32)-20,TRUE)),X32)</f>
        <v>1.8586472878296973E-2</v>
      </c>
      <c r="Y47">
        <f>IF($A$3="yes",(Y32*VLOOKUP(ROUND(Y$3,0),'Temperature correction'!$A$4:$N$82,ROW($B32)-20,TRUE)),Y32)</f>
        <v>3.6921734946001747E-2</v>
      </c>
      <c r="Z47">
        <f>IF($A$3="yes",(Z32*VLOOKUP(ROUND(Z$3,0),'Temperature correction'!$A$4:$N$82,ROW($B32)-20,TRUE)),Z32)</f>
        <v>6.2101188641708195E-2</v>
      </c>
      <c r="AA47">
        <f>IF($A$3="yes",(AA32*VLOOKUP(ROUND(AA$3,0),'Temperature correction'!$A$4:$N$82,ROW($B32)-20,TRUE)),AA32)</f>
        <v>9.4510738756066762E-2</v>
      </c>
    </row>
    <row r="48" spans="2:27">
      <c r="B48" s="4" t="str">
        <f>B33</f>
        <v>NIR</v>
      </c>
      <c r="C48">
        <f>IF($A$3="yes",(C33*VLOOKUP(ROUND(C$3,0),'Temperature correction'!$A$4:$N$82,ROW($B33)-20,TRUE)),C33)</f>
        <v>2.2237200639000002E-4</v>
      </c>
      <c r="D48">
        <f>IF($A$3="yes",(D33*VLOOKUP(ROUND(D$3,0),'Temperature correction'!$A$4:$N$82,ROW($B33)-20,TRUE)),D33)</f>
        <v>1.2658500363750002E-2</v>
      </c>
      <c r="E48">
        <f>IF($A$3="yes",(E33*VLOOKUP(ROUND(E$3,0),'Temperature correction'!$A$4:$N$82,ROW($B33)-20,TRUE)),E33)</f>
        <v>4.7662777369620005E-2</v>
      </c>
      <c r="F48">
        <f>IF($A$3="yes",(F33*VLOOKUP(ROUND(F$3,0),'Temperature correction'!$A$4:$N$82,ROW($B33)-20,TRUE)),F33)</f>
        <v>1.5292512439440001E-2</v>
      </c>
      <c r="G48">
        <f>IF($A$3="yes",(G33*VLOOKUP(ROUND(G$3,0),'Temperature correction'!$A$4:$N$82,ROW($B33)-20,TRUE)),G33)</f>
        <v>1.008817228989E-2</v>
      </c>
      <c r="H48">
        <f>IF($A$3="yes",(H33*VLOOKUP(ROUND(H$3,0),'Temperature correction'!$A$4:$N$82,ROW($B33)-20,TRUE)),H33)</f>
        <v>3.4553268992910002E-2</v>
      </c>
      <c r="I48">
        <f>IF($A$3="yes",(I33*VLOOKUP(ROUND(I$3,0),'Temperature correction'!$A$4:$N$82,ROW($B33)-20,TRUE)),I33)</f>
        <v>2.4078816691920003E-2</v>
      </c>
      <c r="J48">
        <f>IF($A$3="yes",(J33*VLOOKUP(ROUND(J$3,0),'Temperature correction'!$A$4:$N$82,ROW($B33)-20,TRUE)),J33)</f>
        <v>4.960983742557E-2</v>
      </c>
      <c r="K48">
        <f>IF($A$3="yes",(K33*VLOOKUP(ROUND(K$3,0),'Temperature correction'!$A$4:$N$82,ROW($B33)-20,TRUE)),K33)</f>
        <v>3.0912840888300003E-2</v>
      </c>
      <c r="L48">
        <f>IF($A$3="yes",(L33*VLOOKUP(ROUND(L$3,0),'Temperature correction'!$A$4:$N$82,ROW($B33)-20,TRUE)),L33)</f>
        <v>1.617364846476E-2</v>
      </c>
      <c r="M48">
        <f>IF($A$3="yes",(M33*VLOOKUP(ROUND(M$3,0),'Temperature correction'!$A$4:$N$82,ROW($B33)-20,TRUE)),M33)</f>
        <v>4.107513718032E-2</v>
      </c>
      <c r="N48">
        <f>IF($A$3="yes",(N33*VLOOKUP(ROUND(N$3,0),'Temperature correction'!$A$4:$N$82,ROW($B33)-20,TRUE)),N33)</f>
        <v>2.1658824622380002E-2</v>
      </c>
      <c r="O48">
        <f>IF($A$3="yes",(O33*VLOOKUP(ROUND(O$3,0),'Temperature correction'!$A$4:$N$82,ROW($B33)-20,TRUE)),O33)</f>
        <v>4.3123465239180009E-2</v>
      </c>
      <c r="P48">
        <f>IF($A$3="yes",(P33*VLOOKUP(ROUND(P$3,0),'Temperature correction'!$A$4:$N$82,ROW($B33)-20,TRUE)),P33)</f>
        <v>1.3947840400800002E-2</v>
      </c>
      <c r="Q48">
        <f>IF($A$3="yes",(Q33*VLOOKUP(ROUND(Q$3,0),'Temperature correction'!$A$4:$N$82,ROW($B33)-20,TRUE)),Q33)</f>
        <v>1.420570840821E-2</v>
      </c>
      <c r="R48">
        <f>IF($A$3="yes",(R33*VLOOKUP(ROUND(R$3,0),'Temperature correction'!$A$4:$N$82,ROW($B33)-20,TRUE)),R33)</f>
        <v>4.1822641201800001E-2</v>
      </c>
      <c r="S48">
        <f>IF($A$3="yes",(S33*VLOOKUP(ROUND(S$3,0),'Temperature correction'!$A$4:$N$82,ROW($B33)-20,TRUE)),S33)</f>
        <v>5.6109781612350008E-2</v>
      </c>
      <c r="T48">
        <f>IF($A$3="yes",(T33*VLOOKUP(ROUND(T$3,0),'Temperature correction'!$A$4:$N$82,ROW($B33)-20,TRUE)),T33)</f>
        <v>4.834242138915E-2</v>
      </c>
      <c r="U48">
        <f>IF($A$3="yes",(U33*VLOOKUP(ROUND(U$3,0),'Temperature correction'!$A$4:$N$82,ROW($B33)-20,TRUE)),U33)</f>
        <v>1.1506968330660002E-2</v>
      </c>
      <c r="V48">
        <f>IF($A$3="yes",(V33*VLOOKUP(ROUND(V$3,0),'Temperature correction'!$A$4:$N$82,ROW($B33)-20,TRUE)),V33)</f>
        <v>2.82088808106E-3</v>
      </c>
      <c r="W48">
        <f>IF($A$3="yes",(W33*VLOOKUP(ROUND(W$3,0),'Temperature correction'!$A$4:$N$82,ROW($B33)-20,TRUE)),W33)</f>
        <v>6.5615401885500005E-3</v>
      </c>
      <c r="X48">
        <f>IF($A$3="yes",(X33*VLOOKUP(ROUND(X$3,0),'Temperature correction'!$A$4:$N$82,ROW($B33)-20,TRUE)),X33)</f>
        <v>1.3404960385200003E-2</v>
      </c>
      <c r="Y48">
        <f>IF($A$3="yes",(Y33*VLOOKUP(ROUND(Y$3,0),'Temperature correction'!$A$4:$N$82,ROW($B33)-20,TRUE)),Y33)</f>
        <v>2.623467675387E-2</v>
      </c>
      <c r="Z48">
        <f>IF($A$3="yes",(Z33*VLOOKUP(ROUND(Z$3,0),'Temperature correction'!$A$4:$N$82,ROW($B33)-20,TRUE)),Z33)</f>
        <v>4.3668433254840003E-2</v>
      </c>
      <c r="AA48">
        <f>IF($A$3="yes",(AA33*VLOOKUP(ROUND(AA$3,0),'Temperature correction'!$A$4:$N$82,ROW($B33)-20,TRUE)),AA33)</f>
        <v>6.5311241937858006E-2</v>
      </c>
    </row>
    <row r="49" spans="2:27">
      <c r="B49" s="4" t="str">
        <f>B34</f>
        <v>VIS</v>
      </c>
      <c r="C49">
        <f>IF($A$3="yes",(C34*VLOOKUP(ROUND(C$3,0),'Temperature correction'!$A$4:$N$82,ROW($B34)-20,TRUE)),C34)</f>
        <v>6.8465649316941457E-3</v>
      </c>
      <c r="D49">
        <f>IF($A$3="yes",(D34*VLOOKUP(ROUND(D$3,0),'Temperature correction'!$A$4:$N$82,ROW($B34)-20,TRUE)),D34)</f>
        <v>0.24690899301897568</v>
      </c>
      <c r="E49">
        <f>IF($A$3="yes",(E34*VLOOKUP(ROUND(E$3,0),'Temperature correction'!$A$4:$N$82,ROW($B34)-20,TRUE)),E34)</f>
        <v>0.8437364241571419</v>
      </c>
      <c r="F49">
        <f>IF($A$3="yes",(F34*VLOOKUP(ROUND(F$3,0),'Temperature correction'!$A$4:$N$82,ROW($B34)-20,TRUE)),F34)</f>
        <v>0.3993046048792539</v>
      </c>
      <c r="G49">
        <f>IF($A$3="yes",(G34*VLOOKUP(ROUND(G$3,0),'Temperature correction'!$A$4:$N$82,ROW($B34)-20,TRUE)),G34)</f>
        <v>0.23541438236363893</v>
      </c>
      <c r="H49">
        <f>IF($A$3="yes",(H34*VLOOKUP(ROUND(H$3,0),'Temperature correction'!$A$4:$N$82,ROW($B34)-20,TRUE)),H34)</f>
        <v>0.63495244701458098</v>
      </c>
      <c r="I49">
        <f>IF($A$3="yes",(I34*VLOOKUP(ROUND(I$3,0),'Temperature correction'!$A$4:$N$82,ROW($B34)-20,TRUE)),I34)</f>
        <v>0.6664785969706003</v>
      </c>
      <c r="J49">
        <f>IF($A$3="yes",(J34*VLOOKUP(ROUND(J$3,0),'Temperature correction'!$A$4:$N$82,ROW($B34)-20,TRUE)),J34)</f>
        <v>0.89088047686389549</v>
      </c>
      <c r="K49">
        <f>IF($A$3="yes",(K34*VLOOKUP(ROUND(K$3,0),'Temperature correction'!$A$4:$N$82,ROW($B34)-20,TRUE)),K34)</f>
        <v>0.68479202291107699</v>
      </c>
      <c r="L49">
        <f>IF($A$3="yes",(L34*VLOOKUP(ROUND(L$3,0),'Temperature correction'!$A$4:$N$82,ROW($B34)-20,TRUE)),L34)</f>
        <v>0.22450028904903621</v>
      </c>
      <c r="M49">
        <f>IF($A$3="yes",(M34*VLOOKUP(ROUND(M$3,0),'Temperature correction'!$A$4:$N$82,ROW($B34)-20,TRUE)),M34)</f>
        <v>0.64079587909389701</v>
      </c>
      <c r="N49">
        <f>IF($A$3="yes",(N34*VLOOKUP(ROUND(N$3,0),'Temperature correction'!$A$4:$N$82,ROW($B34)-20,TRUE)),N34)</f>
        <v>0.36562834135429056</v>
      </c>
      <c r="O49">
        <f>IF($A$3="yes",(O34*VLOOKUP(ROUND(O$3,0),'Temperature correction'!$A$4:$N$82,ROW($B34)-20,TRUE)),O34)</f>
        <v>0.7251480638516894</v>
      </c>
      <c r="P49">
        <f>IF($A$3="yes",(P34*VLOOKUP(ROUND(P$3,0),'Temperature correction'!$A$4:$N$82,ROW($B34)-20,TRUE)),P34)</f>
        <v>0.20840055116980732</v>
      </c>
      <c r="Q49">
        <f>IF($A$3="yes",(Q34*VLOOKUP(ROUND(Q$3,0),'Temperature correction'!$A$4:$N$82,ROW($B34)-20,TRUE)),Q34)</f>
        <v>0.31964329670529251</v>
      </c>
      <c r="R49">
        <f>IF($A$3="yes",(R34*VLOOKUP(ROUND(R$3,0),'Temperature correction'!$A$4:$N$82,ROW($B34)-20,TRUE)),R34)</f>
        <v>0.55637325409831118</v>
      </c>
      <c r="S49">
        <f>IF($A$3="yes",(S34*VLOOKUP(ROUND(S$3,0),'Temperature correction'!$A$4:$N$82,ROW($B34)-20,TRUE)),S34)</f>
        <v>1.098250321613047</v>
      </c>
      <c r="T49">
        <f>IF($A$3="yes",(T34*VLOOKUP(ROUND(T$3,0),'Temperature correction'!$A$4:$N$82,ROW($B34)-20,TRUE)),T34)</f>
        <v>0.74882012729372638</v>
      </c>
      <c r="U49">
        <f>IF($A$3="yes",(U34*VLOOKUP(ROUND(U$3,0),'Temperature correction'!$A$4:$N$82,ROW($B34)-20,TRUE)),U34)</f>
        <v>0.37230773331448025</v>
      </c>
      <c r="V49">
        <f>IF($A$3="yes",(V34*VLOOKUP(ROUND(V$3,0),'Temperature correction'!$A$4:$N$82,ROW($B34)-20,TRUE)),V34)</f>
        <v>7.5943899314110608E-2</v>
      </c>
      <c r="W49">
        <f>IF($A$3="yes",(W34*VLOOKUP(ROUND(W$3,0),'Temperature correction'!$A$4:$N$82,ROW($B34)-20,TRUE)),W34)</f>
        <v>0.18649052955845938</v>
      </c>
      <c r="X49">
        <f>IF($A$3="yes",(X34*VLOOKUP(ROUND(X$3,0),'Temperature correction'!$A$4:$N$82,ROW($B34)-20,TRUE)),X34)</f>
        <v>0.37790358867566898</v>
      </c>
      <c r="Y49">
        <f>IF($A$3="yes",(Y34*VLOOKUP(ROUND(Y$3,0),'Temperature correction'!$A$4:$N$82,ROW($B34)-20,TRUE)),Y34)</f>
        <v>0.71691380723079179</v>
      </c>
      <c r="Z49">
        <f>IF($A$3="yes",(Z34*VLOOKUP(ROUND(Z$3,0),'Temperature correction'!$A$4:$N$82,ROW($B34)-20,TRUE)),Z34)</f>
        <v>1.1529326638578503</v>
      </c>
      <c r="AA49">
        <f>IF($A$3="yes",(AA34*VLOOKUP(ROUND(AA$3,0),'Temperature correction'!$A$4:$N$82,ROW($B34)-20,TRUE)),AA34)</f>
        <v>1.6658604221934659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workbookViewId="0"/>
  </sheetViews>
  <sheetFormatPr defaultColWidth="8.85546875" defaultRowHeight="12.75"/>
  <cols>
    <col min="1" max="1" width="8.85546875" style="4"/>
    <col min="2" max="2" width="17.85546875" style="4" customWidth="1"/>
    <col min="3" max="12" width="12.140625" style="4" customWidth="1"/>
    <col min="13" max="13" width="14.140625" style="4" customWidth="1"/>
    <col min="14" max="26" width="12.140625" style="4" customWidth="1"/>
    <col min="27" max="16384" width="8.85546875" style="4"/>
  </cols>
  <sheetData>
    <row r="1" spans="1:26" ht="15">
      <c r="B1" s="44" t="str">
        <f>'CM1'!B1</f>
        <v>Reference values</v>
      </c>
      <c r="C1" s="24">
        <v>1</v>
      </c>
      <c r="D1" s="24">
        <v>2</v>
      </c>
      <c r="E1" s="24">
        <v>3</v>
      </c>
      <c r="F1" s="24">
        <v>4</v>
      </c>
      <c r="G1" s="24">
        <v>5</v>
      </c>
      <c r="H1" s="24">
        <v>6</v>
      </c>
      <c r="I1" s="24">
        <v>7</v>
      </c>
      <c r="J1" s="24">
        <v>8</v>
      </c>
      <c r="K1" s="24">
        <v>9</v>
      </c>
      <c r="L1" s="24">
        <v>10</v>
      </c>
      <c r="M1" s="24">
        <v>11</v>
      </c>
      <c r="N1" s="24">
        <v>12</v>
      </c>
      <c r="O1" s="24">
        <v>13</v>
      </c>
      <c r="P1" s="24">
        <v>14</v>
      </c>
      <c r="Q1" s="24">
        <v>15</v>
      </c>
      <c r="R1" s="24">
        <v>16</v>
      </c>
      <c r="S1" s="24">
        <v>17</v>
      </c>
      <c r="T1" s="24">
        <v>18</v>
      </c>
      <c r="U1" s="24">
        <v>19</v>
      </c>
      <c r="V1" s="24">
        <v>20</v>
      </c>
      <c r="W1" s="24">
        <v>21</v>
      </c>
      <c r="X1" s="24">
        <v>22</v>
      </c>
      <c r="Y1" s="24">
        <v>23</v>
      </c>
      <c r="Z1" s="24">
        <v>24</v>
      </c>
    </row>
    <row r="2" spans="1:26">
      <c r="C2" s="24" t="s">
        <v>17</v>
      </c>
      <c r="D2" s="24" t="s">
        <v>18</v>
      </c>
      <c r="E2" s="24" t="s">
        <v>19</v>
      </c>
      <c r="F2" s="24" t="s">
        <v>20</v>
      </c>
      <c r="G2" s="24" t="s">
        <v>21</v>
      </c>
      <c r="H2" s="24" t="s">
        <v>38</v>
      </c>
      <c r="I2" s="24" t="s">
        <v>22</v>
      </c>
      <c r="J2" s="24" t="s">
        <v>39</v>
      </c>
      <c r="K2" s="24" t="s">
        <v>23</v>
      </c>
      <c r="L2" s="24" t="s">
        <v>24</v>
      </c>
      <c r="M2" s="24" t="s">
        <v>25</v>
      </c>
      <c r="N2" s="24" t="s">
        <v>26</v>
      </c>
      <c r="O2" s="24" t="s">
        <v>27</v>
      </c>
      <c r="P2" s="24" t="s">
        <v>28</v>
      </c>
      <c r="Q2" s="24" t="s">
        <v>29</v>
      </c>
      <c r="R2" s="24" t="s">
        <v>4</v>
      </c>
      <c r="S2" s="24" t="s">
        <v>5</v>
      </c>
      <c r="T2" s="24" t="s">
        <v>6</v>
      </c>
      <c r="U2" s="24" t="s">
        <v>3</v>
      </c>
      <c r="V2" s="24" t="s">
        <v>30</v>
      </c>
      <c r="W2" s="24" t="s">
        <v>31</v>
      </c>
      <c r="X2" s="24" t="s">
        <v>32</v>
      </c>
      <c r="Y2" s="24" t="s">
        <v>33</v>
      </c>
      <c r="Z2" s="24" t="s">
        <v>2</v>
      </c>
    </row>
    <row r="3" spans="1:26" s="24" customFormat="1">
      <c r="B3" s="24" t="s">
        <v>13</v>
      </c>
      <c r="C3">
        <v>11.79</v>
      </c>
      <c r="D3">
        <v>37.15</v>
      </c>
      <c r="E3">
        <v>17.86</v>
      </c>
      <c r="F3">
        <v>10.53</v>
      </c>
      <c r="G3">
        <v>21.28</v>
      </c>
      <c r="H3">
        <v>30.5</v>
      </c>
      <c r="I3">
        <v>45.59</v>
      </c>
      <c r="J3">
        <v>29.88</v>
      </c>
      <c r="K3">
        <v>8.39</v>
      </c>
      <c r="L3">
        <v>28.46</v>
      </c>
      <c r="M3">
        <v>13.84</v>
      </c>
      <c r="N3">
        <v>38.26</v>
      </c>
      <c r="O3">
        <v>8.49</v>
      </c>
      <c r="P3">
        <v>14.18</v>
      </c>
      <c r="Q3">
        <v>20.55</v>
      </c>
      <c r="R3">
        <v>55.97</v>
      </c>
      <c r="S3">
        <v>26.46</v>
      </c>
      <c r="T3">
        <v>14.15</v>
      </c>
      <c r="U3">
        <v>3.21</v>
      </c>
      <c r="V3">
        <v>8.42</v>
      </c>
      <c r="W3">
        <v>18.670000000000002</v>
      </c>
      <c r="X3">
        <v>35.799999999999997</v>
      </c>
      <c r="Y3">
        <v>57.96</v>
      </c>
      <c r="Z3">
        <v>87.04</v>
      </c>
    </row>
    <row r="4" spans="1:26" s="24" customFormat="1">
      <c r="B4" s="24" t="s">
        <v>14</v>
      </c>
      <c r="C4">
        <v>10.76</v>
      </c>
      <c r="D4">
        <v>34.22</v>
      </c>
      <c r="E4">
        <v>18.940000000000001</v>
      </c>
      <c r="F4">
        <v>13.2</v>
      </c>
      <c r="G4">
        <v>20.09</v>
      </c>
      <c r="H4">
        <v>42.08</v>
      </c>
      <c r="I4">
        <v>42.73</v>
      </c>
      <c r="J4">
        <v>40.29</v>
      </c>
      <c r="K4">
        <v>6.31</v>
      </c>
      <c r="L4">
        <v>19.03</v>
      </c>
      <c r="M4">
        <v>11.93</v>
      </c>
      <c r="N4">
        <v>30.48</v>
      </c>
      <c r="O4">
        <v>6.46</v>
      </c>
      <c r="P4">
        <v>22.88</v>
      </c>
      <c r="Q4">
        <v>12.54</v>
      </c>
      <c r="R4">
        <v>59.79</v>
      </c>
      <c r="S4">
        <v>17.3</v>
      </c>
      <c r="T4">
        <v>19.399999999999999</v>
      </c>
      <c r="U4">
        <v>3.38</v>
      </c>
      <c r="V4">
        <v>8.9700000000000006</v>
      </c>
      <c r="W4">
        <v>19.670000000000002</v>
      </c>
      <c r="X4">
        <v>37.79</v>
      </c>
      <c r="Y4">
        <v>61.14</v>
      </c>
      <c r="Z4">
        <v>92.02</v>
      </c>
    </row>
    <row r="5" spans="1:26" s="24" customFormat="1">
      <c r="B5" s="24" t="s">
        <v>15</v>
      </c>
      <c r="C5">
        <v>7.6</v>
      </c>
      <c r="D5">
        <v>25.19</v>
      </c>
      <c r="E5">
        <v>34.68</v>
      </c>
      <c r="F5">
        <v>7.19</v>
      </c>
      <c r="G5">
        <v>40.4</v>
      </c>
      <c r="H5">
        <v>44.83</v>
      </c>
      <c r="I5">
        <v>7.75</v>
      </c>
      <c r="J5">
        <v>10.95</v>
      </c>
      <c r="K5">
        <v>14.51</v>
      </c>
      <c r="L5">
        <v>13.49</v>
      </c>
      <c r="M5">
        <v>40.1</v>
      </c>
      <c r="N5">
        <v>6.36</v>
      </c>
      <c r="O5">
        <v>29.67</v>
      </c>
      <c r="P5">
        <v>9.91</v>
      </c>
      <c r="Q5">
        <v>5.13</v>
      </c>
      <c r="R5">
        <v>9.32</v>
      </c>
      <c r="S5">
        <v>30.05</v>
      </c>
      <c r="T5">
        <v>39.26</v>
      </c>
      <c r="U5">
        <v>3.77</v>
      </c>
      <c r="V5">
        <v>10.25</v>
      </c>
      <c r="W5">
        <v>21</v>
      </c>
      <c r="X5">
        <v>40.65</v>
      </c>
      <c r="Y5">
        <v>65.819999999999993</v>
      </c>
      <c r="Z5">
        <v>95.84</v>
      </c>
    </row>
    <row r="6" spans="1:26" ht="15">
      <c r="B6" s="44"/>
      <c r="C6" s="32"/>
      <c r="D6" s="32"/>
      <c r="E6" s="32"/>
      <c r="F6" s="32"/>
      <c r="G6" s="32"/>
      <c r="H6" s="32"/>
      <c r="I6" s="32"/>
      <c r="J6" s="32"/>
    </row>
    <row r="7" spans="1:26"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>
      <c r="C8" s="24">
        <f>C1</f>
        <v>1</v>
      </c>
      <c r="D8" s="24">
        <f t="shared" ref="D8:Z8" si="0">D1</f>
        <v>2</v>
      </c>
      <c r="E8" s="24">
        <f t="shared" si="0"/>
        <v>3</v>
      </c>
      <c r="F8" s="24">
        <f t="shared" si="0"/>
        <v>4</v>
      </c>
      <c r="G8" s="24">
        <f t="shared" si="0"/>
        <v>5</v>
      </c>
      <c r="H8" s="24">
        <f t="shared" si="0"/>
        <v>6</v>
      </c>
      <c r="I8" s="24">
        <f t="shared" si="0"/>
        <v>7</v>
      </c>
      <c r="J8" s="24">
        <f t="shared" si="0"/>
        <v>8</v>
      </c>
      <c r="K8" s="24">
        <f t="shared" si="0"/>
        <v>9</v>
      </c>
      <c r="L8" s="24">
        <f t="shared" si="0"/>
        <v>10</v>
      </c>
      <c r="M8" s="24">
        <f t="shared" si="0"/>
        <v>11</v>
      </c>
      <c r="N8" s="24">
        <f t="shared" si="0"/>
        <v>12</v>
      </c>
      <c r="O8" s="24">
        <f t="shared" si="0"/>
        <v>13</v>
      </c>
      <c r="P8" s="24">
        <f t="shared" si="0"/>
        <v>14</v>
      </c>
      <c r="Q8" s="24">
        <f t="shared" si="0"/>
        <v>15</v>
      </c>
      <c r="R8" s="24">
        <f t="shared" si="0"/>
        <v>16</v>
      </c>
      <c r="S8" s="24">
        <f t="shared" si="0"/>
        <v>17</v>
      </c>
      <c r="T8" s="24">
        <f t="shared" si="0"/>
        <v>18</v>
      </c>
      <c r="U8" s="24">
        <f t="shared" si="0"/>
        <v>19</v>
      </c>
      <c r="V8" s="24">
        <f t="shared" si="0"/>
        <v>20</v>
      </c>
      <c r="W8" s="24">
        <f t="shared" si="0"/>
        <v>21</v>
      </c>
      <c r="X8" s="24">
        <f t="shared" si="0"/>
        <v>22</v>
      </c>
      <c r="Y8" s="24">
        <f t="shared" si="0"/>
        <v>23</v>
      </c>
      <c r="Z8" s="24">
        <f t="shared" si="0"/>
        <v>24</v>
      </c>
    </row>
    <row r="9" spans="1:26">
      <c r="A9" s="4" t="s">
        <v>83</v>
      </c>
      <c r="B9" s="4" t="s">
        <v>73</v>
      </c>
      <c r="C9" s="24" t="s">
        <v>17</v>
      </c>
      <c r="D9" s="24" t="s">
        <v>18</v>
      </c>
      <c r="E9" s="24" t="s">
        <v>19</v>
      </c>
      <c r="F9" s="24" t="s">
        <v>20</v>
      </c>
      <c r="G9" s="24" t="s">
        <v>21</v>
      </c>
      <c r="H9" s="24" t="s">
        <v>38</v>
      </c>
      <c r="I9" s="24" t="s">
        <v>22</v>
      </c>
      <c r="J9" s="24" t="s">
        <v>39</v>
      </c>
      <c r="K9" s="24" t="s">
        <v>23</v>
      </c>
      <c r="L9" s="24" t="s">
        <v>24</v>
      </c>
      <c r="M9" s="24" t="s">
        <v>25</v>
      </c>
      <c r="N9" s="24" t="s">
        <v>26</v>
      </c>
      <c r="O9" s="24" t="s">
        <v>27</v>
      </c>
      <c r="P9" s="24" t="s">
        <v>28</v>
      </c>
      <c r="Q9" s="24" t="s">
        <v>29</v>
      </c>
      <c r="R9" s="24" t="s">
        <v>4</v>
      </c>
      <c r="S9" s="24" t="s">
        <v>5</v>
      </c>
      <c r="T9" s="24" t="s">
        <v>6</v>
      </c>
      <c r="U9" s="24" t="s">
        <v>3</v>
      </c>
      <c r="V9" s="24" t="s">
        <v>63</v>
      </c>
      <c r="W9" s="24" t="s">
        <v>31</v>
      </c>
      <c r="X9" s="24" t="s">
        <v>64</v>
      </c>
      <c r="Y9" s="24" t="s">
        <v>33</v>
      </c>
      <c r="Z9" s="24" t="s">
        <v>2</v>
      </c>
    </row>
    <row r="10" spans="1:26">
      <c r="A10" s="4">
        <v>0.82799999999999996</v>
      </c>
      <c r="B10" s="4">
        <f>'CM1'!B3</f>
        <v>400</v>
      </c>
      <c r="C10">
        <v>6.6400000000000001E-2</v>
      </c>
      <c r="D10">
        <v>0.16569999999999999</v>
      </c>
      <c r="E10">
        <v>0.22720000000000001</v>
      </c>
      <c r="F10">
        <v>5.4300000000000001E-2</v>
      </c>
      <c r="G10">
        <v>0.27839999999999998</v>
      </c>
      <c r="H10">
        <v>0.2482</v>
      </c>
      <c r="I10">
        <v>6.1100000000000002E-2</v>
      </c>
      <c r="J10">
        <v>6.1899999999999997E-2</v>
      </c>
      <c r="K10">
        <v>0.16880000000000001</v>
      </c>
      <c r="L10">
        <v>0.13589999999999999</v>
      </c>
      <c r="M10">
        <v>0.253</v>
      </c>
      <c r="N10">
        <v>4.5600000000000002E-2</v>
      </c>
      <c r="O10">
        <v>0.17449999999999999</v>
      </c>
      <c r="P10">
        <v>5.8099999999999999E-2</v>
      </c>
      <c r="Q10">
        <v>4.1200000000000001E-2</v>
      </c>
      <c r="R10">
        <v>5.9299999999999999E-2</v>
      </c>
      <c r="S10">
        <v>0.26079999999999998</v>
      </c>
      <c r="T10">
        <v>0.1976</v>
      </c>
      <c r="U10">
        <v>3.4599999999999999E-2</v>
      </c>
      <c r="V10">
        <v>8.5400000000000004E-2</v>
      </c>
      <c r="W10">
        <v>0.16420000000000001</v>
      </c>
      <c r="X10">
        <v>0.27379999999999999</v>
      </c>
      <c r="Y10">
        <v>0.37209999999999999</v>
      </c>
      <c r="Z10">
        <v>0.41170000000000001</v>
      </c>
    </row>
    <row r="11" spans="1:26">
      <c r="A11" s="4">
        <v>0.91500000000000004</v>
      </c>
      <c r="B11" s="4">
        <f>'CM1'!B4</f>
        <v>410</v>
      </c>
      <c r="C11">
        <v>6.7599999999999993E-2</v>
      </c>
      <c r="D11">
        <v>0.1757</v>
      </c>
      <c r="E11">
        <v>0.26119999999999999</v>
      </c>
      <c r="F11">
        <v>5.4100000000000002E-2</v>
      </c>
      <c r="G11">
        <v>0.33189999999999997</v>
      </c>
      <c r="H11">
        <v>0.2873</v>
      </c>
      <c r="I11">
        <v>6.1199999999999997E-2</v>
      </c>
      <c r="J11">
        <v>6.3E-2</v>
      </c>
      <c r="K11">
        <v>0.17979999999999999</v>
      </c>
      <c r="L11">
        <v>0.13650000000000001</v>
      </c>
      <c r="M11">
        <v>0.30349999999999999</v>
      </c>
      <c r="N11">
        <v>4.5999999999999999E-2</v>
      </c>
      <c r="O11">
        <v>0.20799999999999999</v>
      </c>
      <c r="P11">
        <v>5.79E-2</v>
      </c>
      <c r="Q11">
        <v>4.1399999999999999E-2</v>
      </c>
      <c r="R11">
        <v>6.0499999999999998E-2</v>
      </c>
      <c r="S11">
        <v>0.31219999999999998</v>
      </c>
      <c r="T11">
        <v>0.2291</v>
      </c>
      <c r="U11">
        <v>3.4700000000000002E-2</v>
      </c>
      <c r="V11">
        <v>8.9399999999999993E-2</v>
      </c>
      <c r="W11">
        <v>0.1764</v>
      </c>
      <c r="X11">
        <v>0.32269999999999999</v>
      </c>
      <c r="Y11">
        <v>0.48570000000000002</v>
      </c>
      <c r="Z11">
        <v>0.60909999999999997</v>
      </c>
    </row>
    <row r="12" spans="1:26">
      <c r="A12" s="4">
        <v>0.93400000000000005</v>
      </c>
      <c r="B12" s="4">
        <f>'CM1'!B5</f>
        <v>420</v>
      </c>
      <c r="C12">
        <v>6.8099999999999994E-2</v>
      </c>
      <c r="D12">
        <v>0.1842</v>
      </c>
      <c r="E12">
        <v>0.29289999999999999</v>
      </c>
      <c r="F12">
        <v>5.3999999999999999E-2</v>
      </c>
      <c r="G12">
        <v>0.376</v>
      </c>
      <c r="H12">
        <v>0.3221</v>
      </c>
      <c r="I12">
        <v>6.0699999999999997E-2</v>
      </c>
      <c r="J12">
        <v>6.4100000000000004E-2</v>
      </c>
      <c r="K12">
        <v>0.1827</v>
      </c>
      <c r="L12">
        <v>0.1356</v>
      </c>
      <c r="M12">
        <v>0.35239999999999999</v>
      </c>
      <c r="N12">
        <v>4.6399999999999997E-2</v>
      </c>
      <c r="O12">
        <v>0.24299999999999999</v>
      </c>
      <c r="P12">
        <v>5.8400000000000001E-2</v>
      </c>
      <c r="Q12">
        <v>4.1700000000000001E-2</v>
      </c>
      <c r="R12">
        <v>6.13E-2</v>
      </c>
      <c r="S12">
        <v>0.34789999999999999</v>
      </c>
      <c r="T12">
        <v>0.26129999999999998</v>
      </c>
      <c r="U12">
        <v>3.4700000000000002E-2</v>
      </c>
      <c r="V12">
        <v>9.2399999999999996E-2</v>
      </c>
      <c r="W12">
        <v>0.18640000000000001</v>
      </c>
      <c r="X12">
        <v>0.36230000000000001</v>
      </c>
      <c r="Y12">
        <v>0.58440000000000003</v>
      </c>
      <c r="Z12">
        <v>0.80510000000000004</v>
      </c>
    </row>
    <row r="13" spans="1:26">
      <c r="A13" s="4">
        <v>0.86699999999999999</v>
      </c>
      <c r="B13" s="4">
        <f>'CM1'!B6</f>
        <v>430</v>
      </c>
      <c r="C13">
        <v>6.7500000000000004E-2</v>
      </c>
      <c r="D13">
        <v>0.18970000000000001</v>
      </c>
      <c r="E13">
        <v>0.31469999999999998</v>
      </c>
      <c r="F13">
        <v>5.4100000000000002E-2</v>
      </c>
      <c r="G13">
        <v>0.39150000000000001</v>
      </c>
      <c r="H13">
        <v>0.34300000000000003</v>
      </c>
      <c r="I13">
        <v>5.9499999999999997E-2</v>
      </c>
      <c r="J13">
        <v>6.5500000000000003E-2</v>
      </c>
      <c r="K13">
        <v>0.1719</v>
      </c>
      <c r="L13">
        <v>0.13239999999999999</v>
      </c>
      <c r="M13">
        <v>0.3866</v>
      </c>
      <c r="N13">
        <v>4.7100000000000003E-2</v>
      </c>
      <c r="O13">
        <v>0.2737</v>
      </c>
      <c r="P13">
        <v>6.0100000000000001E-2</v>
      </c>
      <c r="Q13">
        <v>4.2099999999999999E-2</v>
      </c>
      <c r="R13">
        <v>6.1600000000000002E-2</v>
      </c>
      <c r="S13">
        <v>0.34420000000000001</v>
      </c>
      <c r="T13">
        <v>0.29049999999999998</v>
      </c>
      <c r="U13">
        <v>3.4700000000000002E-2</v>
      </c>
      <c r="V13">
        <v>9.3799999999999994E-2</v>
      </c>
      <c r="W13">
        <v>0.19159999999999999</v>
      </c>
      <c r="X13">
        <v>0.37559999999999999</v>
      </c>
      <c r="Y13">
        <v>0.61529999999999996</v>
      </c>
      <c r="Z13">
        <v>0.88349999999999995</v>
      </c>
    </row>
    <row r="14" spans="1:26">
      <c r="A14" s="4">
        <v>1.0490000000000002</v>
      </c>
      <c r="B14" s="4">
        <f>'CM1'!B7</f>
        <v>440</v>
      </c>
      <c r="C14">
        <v>6.6900000000000001E-2</v>
      </c>
      <c r="D14">
        <v>0.19639999999999999</v>
      </c>
      <c r="E14">
        <v>0.32750000000000001</v>
      </c>
      <c r="F14">
        <v>5.4899999999999997E-2</v>
      </c>
      <c r="G14">
        <v>0.38990000000000002</v>
      </c>
      <c r="H14">
        <v>0.35820000000000002</v>
      </c>
      <c r="I14">
        <v>5.8999999999999997E-2</v>
      </c>
      <c r="J14">
        <v>6.8599999999999994E-2</v>
      </c>
      <c r="K14">
        <v>0.156</v>
      </c>
      <c r="L14">
        <v>0.12859999999999999</v>
      </c>
      <c r="M14">
        <v>0.40539999999999998</v>
      </c>
      <c r="N14">
        <v>4.8399999999999999E-2</v>
      </c>
      <c r="O14">
        <v>0.29730000000000001</v>
      </c>
      <c r="P14">
        <v>6.3700000000000007E-2</v>
      </c>
      <c r="Q14">
        <v>4.2799999999999998E-2</v>
      </c>
      <c r="R14">
        <v>6.3E-2</v>
      </c>
      <c r="S14">
        <v>0.31900000000000001</v>
      </c>
      <c r="T14">
        <v>0.31950000000000001</v>
      </c>
      <c r="U14">
        <v>3.4700000000000002E-2</v>
      </c>
      <c r="V14">
        <v>9.4399999999999998E-2</v>
      </c>
      <c r="W14">
        <v>0.19370000000000001</v>
      </c>
      <c r="X14">
        <v>0.37409999999999999</v>
      </c>
      <c r="Y14">
        <v>0.60609999999999997</v>
      </c>
      <c r="Z14">
        <v>0.87870000000000004</v>
      </c>
    </row>
    <row r="15" spans="1:26">
      <c r="A15" s="4">
        <v>1.17</v>
      </c>
      <c r="B15" s="4">
        <f>'CM1'!B8</f>
        <v>450</v>
      </c>
      <c r="C15">
        <v>6.7500000000000004E-2</v>
      </c>
      <c r="D15">
        <v>0.20960000000000001</v>
      </c>
      <c r="E15">
        <v>0.33489999999999998</v>
      </c>
      <c r="F15">
        <v>5.7500000000000002E-2</v>
      </c>
      <c r="G15">
        <v>0.38919999999999999</v>
      </c>
      <c r="H15">
        <v>0.38119999999999998</v>
      </c>
      <c r="I15">
        <v>6.0600000000000001E-2</v>
      </c>
      <c r="J15">
        <v>7.5399999999999995E-2</v>
      </c>
      <c r="K15">
        <v>0.14249999999999999</v>
      </c>
      <c r="L15">
        <v>0.12570000000000001</v>
      </c>
      <c r="M15">
        <v>0.41220000000000001</v>
      </c>
      <c r="N15">
        <v>5.0999999999999997E-2</v>
      </c>
      <c r="O15">
        <v>0.31169999999999998</v>
      </c>
      <c r="P15">
        <v>6.9699999999999998E-2</v>
      </c>
      <c r="Q15">
        <v>4.4299999999999999E-2</v>
      </c>
      <c r="R15">
        <v>6.6699999999999995E-2</v>
      </c>
      <c r="S15">
        <v>0.29570000000000002</v>
      </c>
      <c r="T15">
        <v>0.35349999999999998</v>
      </c>
      <c r="U15">
        <v>3.4799999999999998E-2</v>
      </c>
      <c r="V15">
        <v>9.5200000000000007E-2</v>
      </c>
      <c r="W15">
        <v>0.1951</v>
      </c>
      <c r="X15">
        <v>0.37519999999999998</v>
      </c>
      <c r="Y15">
        <v>0.60550000000000004</v>
      </c>
      <c r="Z15">
        <v>0.88239999999999996</v>
      </c>
    </row>
    <row r="16" spans="1:26">
      <c r="A16" s="4">
        <v>1.1779999999999999</v>
      </c>
      <c r="B16" s="4">
        <f>'CM1'!B9</f>
        <v>460</v>
      </c>
      <c r="C16">
        <v>6.93E-2</v>
      </c>
      <c r="D16">
        <v>0.22989999999999999</v>
      </c>
      <c r="E16">
        <v>0.33560000000000001</v>
      </c>
      <c r="F16">
        <v>6.3200000000000006E-2</v>
      </c>
      <c r="G16">
        <v>0.3836</v>
      </c>
      <c r="H16">
        <v>0.41499999999999998</v>
      </c>
      <c r="I16">
        <v>6.3799999999999996E-2</v>
      </c>
      <c r="J16">
        <v>8.5500000000000007E-2</v>
      </c>
      <c r="K16">
        <v>0.1273</v>
      </c>
      <c r="L16">
        <v>0.123</v>
      </c>
      <c r="M16">
        <v>0.40139999999999998</v>
      </c>
      <c r="N16">
        <v>5.62E-2</v>
      </c>
      <c r="O16">
        <v>0.30930000000000002</v>
      </c>
      <c r="P16">
        <v>7.9200000000000007E-2</v>
      </c>
      <c r="Q16">
        <v>4.7300000000000002E-2</v>
      </c>
      <c r="R16">
        <v>7.0900000000000005E-2</v>
      </c>
      <c r="S16">
        <v>0.27110000000000001</v>
      </c>
      <c r="T16">
        <v>0.3896</v>
      </c>
      <c r="U16">
        <v>3.4799999999999998E-2</v>
      </c>
      <c r="V16">
        <v>9.5299999999999996E-2</v>
      </c>
      <c r="W16">
        <v>0.19520000000000001</v>
      </c>
      <c r="X16">
        <v>0.37719999999999998</v>
      </c>
      <c r="Y16">
        <v>0.61070000000000002</v>
      </c>
      <c r="Z16">
        <v>0.89559999999999995</v>
      </c>
    </row>
    <row r="17" spans="1:26">
      <c r="A17" s="4">
        <v>1.149</v>
      </c>
      <c r="B17" s="4">
        <f>'CM1'!B10</f>
        <v>470</v>
      </c>
      <c r="C17">
        <v>7.17E-2</v>
      </c>
      <c r="D17">
        <v>0.25719999999999998</v>
      </c>
      <c r="E17">
        <v>0.3276</v>
      </c>
      <c r="F17">
        <v>7.3200000000000001E-2</v>
      </c>
      <c r="G17">
        <v>0.3659</v>
      </c>
      <c r="H17">
        <v>0.45900000000000002</v>
      </c>
      <c r="I17">
        <v>6.8000000000000005E-2</v>
      </c>
      <c r="J17">
        <v>9.9299999999999999E-2</v>
      </c>
      <c r="K17">
        <v>0.1085</v>
      </c>
      <c r="L17">
        <v>0.1195</v>
      </c>
      <c r="M17">
        <v>0.36870000000000003</v>
      </c>
      <c r="N17">
        <v>6.4799999999999996E-2</v>
      </c>
      <c r="O17">
        <v>0.28439999999999999</v>
      </c>
      <c r="P17">
        <v>9.4200000000000006E-2</v>
      </c>
      <c r="Q17">
        <v>5.1900000000000002E-2</v>
      </c>
      <c r="R17">
        <v>7.4700000000000003E-2</v>
      </c>
      <c r="S17">
        <v>0.24110000000000001</v>
      </c>
      <c r="T17">
        <v>0.42080000000000001</v>
      </c>
      <c r="U17">
        <v>3.4500000000000003E-2</v>
      </c>
      <c r="V17">
        <v>9.4299999999999995E-2</v>
      </c>
      <c r="W17">
        <v>0.1933</v>
      </c>
      <c r="X17">
        <v>0.37559999999999999</v>
      </c>
      <c r="Y17">
        <v>0.60980000000000001</v>
      </c>
      <c r="Z17">
        <v>0.90069999999999995</v>
      </c>
    </row>
    <row r="18" spans="1:26">
      <c r="A18" s="4">
        <v>1.159</v>
      </c>
      <c r="B18" s="4">
        <f>'CM1'!B11</f>
        <v>480</v>
      </c>
      <c r="C18">
        <v>7.3999999999999996E-2</v>
      </c>
      <c r="D18">
        <v>0.29060000000000002</v>
      </c>
      <c r="E18">
        <v>0.3135</v>
      </c>
      <c r="F18">
        <v>8.3199999999999996E-2</v>
      </c>
      <c r="G18">
        <v>0.34610000000000002</v>
      </c>
      <c r="H18">
        <v>0.50690000000000002</v>
      </c>
      <c r="I18">
        <v>7.6200000000000004E-2</v>
      </c>
      <c r="J18">
        <v>0.12429999999999999</v>
      </c>
      <c r="K18">
        <v>9.4299999999999995E-2</v>
      </c>
      <c r="L18">
        <v>0.11609999999999999</v>
      </c>
      <c r="M18">
        <v>0.32029999999999997</v>
      </c>
      <c r="N18">
        <v>7.3099999999999998E-2</v>
      </c>
      <c r="O18">
        <v>0.24010000000000001</v>
      </c>
      <c r="P18">
        <v>0.1203</v>
      </c>
      <c r="Q18">
        <v>5.57E-2</v>
      </c>
      <c r="R18">
        <v>8.7400000000000005E-2</v>
      </c>
      <c r="S18">
        <v>0.21149999999999999</v>
      </c>
      <c r="T18">
        <v>0.44059999999999999</v>
      </c>
      <c r="U18">
        <v>3.4200000000000001E-2</v>
      </c>
      <c r="V18">
        <v>9.3200000000000005E-2</v>
      </c>
      <c r="W18">
        <v>0.19159999999999999</v>
      </c>
      <c r="X18">
        <v>0.37390000000000001</v>
      </c>
      <c r="Y18">
        <v>0.60780000000000001</v>
      </c>
      <c r="Z18">
        <v>0.90310000000000001</v>
      </c>
    </row>
    <row r="19" spans="1:26">
      <c r="A19" s="4">
        <v>1.0880000000000001</v>
      </c>
      <c r="B19" s="4">
        <f>'CM1'!B12</f>
        <v>490</v>
      </c>
      <c r="C19">
        <v>7.5300000000000006E-2</v>
      </c>
      <c r="D19">
        <v>0.32640000000000002</v>
      </c>
      <c r="E19">
        <v>0.29549999999999998</v>
      </c>
      <c r="F19">
        <v>8.7999999999999995E-2</v>
      </c>
      <c r="G19">
        <v>0.33139999999999997</v>
      </c>
      <c r="H19">
        <v>0.54869999999999997</v>
      </c>
      <c r="I19">
        <v>9.2999999999999999E-2</v>
      </c>
      <c r="J19">
        <v>0.1749</v>
      </c>
      <c r="K19">
        <v>8.7800000000000003E-2</v>
      </c>
      <c r="L19">
        <v>0.11360000000000001</v>
      </c>
      <c r="M19">
        <v>0.26579999999999998</v>
      </c>
      <c r="N19">
        <v>7.6999999999999999E-2</v>
      </c>
      <c r="O19">
        <v>0.186</v>
      </c>
      <c r="P19">
        <v>0.16650000000000001</v>
      </c>
      <c r="Q19">
        <v>5.6099999999999997E-2</v>
      </c>
      <c r="R19">
        <v>0.12559999999999999</v>
      </c>
      <c r="S19">
        <v>0.18640000000000001</v>
      </c>
      <c r="T19">
        <v>0.44240000000000002</v>
      </c>
      <c r="U19">
        <v>3.44E-2</v>
      </c>
      <c r="V19">
        <v>9.3299999999999994E-2</v>
      </c>
      <c r="W19">
        <v>0.19220000000000001</v>
      </c>
      <c r="X19">
        <v>0.37569999999999998</v>
      </c>
      <c r="Y19">
        <v>0.61099999999999999</v>
      </c>
      <c r="Z19">
        <v>0.91120000000000001</v>
      </c>
    </row>
    <row r="20" spans="1:26">
      <c r="A20" s="4">
        <v>1.0940000000000001</v>
      </c>
      <c r="B20" s="4">
        <f>'CM1'!B13</f>
        <v>500</v>
      </c>
      <c r="C20">
        <v>7.6499999999999999E-2</v>
      </c>
      <c r="D20">
        <v>0.34689999999999999</v>
      </c>
      <c r="E20">
        <v>0.27300000000000002</v>
      </c>
      <c r="F20">
        <v>9.4700000000000006E-2</v>
      </c>
      <c r="G20">
        <v>0.30880000000000002</v>
      </c>
      <c r="H20">
        <v>0.57389999999999997</v>
      </c>
      <c r="I20">
        <v>0.1225</v>
      </c>
      <c r="J20">
        <v>0.25719999999999998</v>
      </c>
      <c r="K20">
        <v>0.08</v>
      </c>
      <c r="L20">
        <v>0.1095</v>
      </c>
      <c r="M20">
        <v>0.21479999999999999</v>
      </c>
      <c r="N20">
        <v>8.2299999999999998E-2</v>
      </c>
      <c r="O20">
        <v>0.13569999999999999</v>
      </c>
      <c r="P20">
        <v>0.22919999999999999</v>
      </c>
      <c r="Q20">
        <v>5.4699999999999999E-2</v>
      </c>
      <c r="R20">
        <v>0.20319999999999999</v>
      </c>
      <c r="S20">
        <v>0.16259999999999999</v>
      </c>
      <c r="T20">
        <v>0.42149999999999999</v>
      </c>
      <c r="U20">
        <v>3.4599999999999999E-2</v>
      </c>
      <c r="V20">
        <v>9.3600000000000003E-2</v>
      </c>
      <c r="W20">
        <v>0.19370000000000001</v>
      </c>
      <c r="X20">
        <v>0.378</v>
      </c>
      <c r="Y20">
        <v>0.61460000000000004</v>
      </c>
      <c r="Z20">
        <v>0.91839999999999999</v>
      </c>
    </row>
    <row r="21" spans="1:26">
      <c r="A21" s="4">
        <v>1.0780000000000001</v>
      </c>
      <c r="B21" s="4">
        <f>'CM1'!B14</f>
        <v>510</v>
      </c>
      <c r="C21">
        <v>7.8299999999999995E-2</v>
      </c>
      <c r="D21">
        <v>0.33710000000000001</v>
      </c>
      <c r="E21">
        <v>0.24690000000000001</v>
      </c>
      <c r="F21">
        <v>0.11260000000000001</v>
      </c>
      <c r="G21">
        <v>0.2727</v>
      </c>
      <c r="H21">
        <v>0.57620000000000005</v>
      </c>
      <c r="I21">
        <v>0.16930000000000001</v>
      </c>
      <c r="J21">
        <v>0.36170000000000002</v>
      </c>
      <c r="K21">
        <v>6.6299999999999998E-2</v>
      </c>
      <c r="L21">
        <v>0.10249999999999999</v>
      </c>
      <c r="M21">
        <v>0.17280000000000001</v>
      </c>
      <c r="N21">
        <v>9.6500000000000002E-2</v>
      </c>
      <c r="O21">
        <v>9.6799999999999997E-2</v>
      </c>
      <c r="P21">
        <v>0.28789999999999999</v>
      </c>
      <c r="Q21">
        <v>5.3800000000000001E-2</v>
      </c>
      <c r="R21">
        <v>0.32669999999999999</v>
      </c>
      <c r="S21">
        <v>0.13850000000000001</v>
      </c>
      <c r="T21">
        <v>0.37930000000000003</v>
      </c>
      <c r="U21">
        <v>3.4299999999999997E-2</v>
      </c>
      <c r="V21">
        <v>9.3200000000000005E-2</v>
      </c>
      <c r="W21">
        <v>0.19409999999999999</v>
      </c>
      <c r="X21">
        <v>0.37719999999999998</v>
      </c>
      <c r="Y21">
        <v>0.61329999999999996</v>
      </c>
      <c r="Z21">
        <v>0.91810000000000003</v>
      </c>
    </row>
    <row r="22" spans="1:26">
      <c r="A22" s="4">
        <v>1.048</v>
      </c>
      <c r="B22" s="4">
        <f>'CM1'!B15</f>
        <v>520</v>
      </c>
      <c r="C22">
        <v>8.0500000000000002E-2</v>
      </c>
      <c r="D22">
        <v>0.31040000000000001</v>
      </c>
      <c r="E22">
        <v>0.224</v>
      </c>
      <c r="F22">
        <v>0.13900000000000001</v>
      </c>
      <c r="G22">
        <v>0.2432</v>
      </c>
      <c r="H22">
        <v>0.56369999999999998</v>
      </c>
      <c r="I22">
        <v>0.23530000000000001</v>
      </c>
      <c r="J22">
        <v>0.46389999999999998</v>
      </c>
      <c r="K22">
        <v>5.6000000000000001E-2</v>
      </c>
      <c r="L22">
        <v>9.6699999999999994E-2</v>
      </c>
      <c r="M22">
        <v>0.14149999999999999</v>
      </c>
      <c r="N22">
        <v>0.1177</v>
      </c>
      <c r="O22">
        <v>7.1499999999999994E-2</v>
      </c>
      <c r="P22">
        <v>0.32640000000000002</v>
      </c>
      <c r="Q22">
        <v>5.3400000000000003E-2</v>
      </c>
      <c r="R22">
        <v>0.47520000000000001</v>
      </c>
      <c r="S22">
        <v>0.1172</v>
      </c>
      <c r="T22">
        <v>0.3286</v>
      </c>
      <c r="U22">
        <v>3.39E-2</v>
      </c>
      <c r="V22">
        <v>9.2799999999999994E-2</v>
      </c>
      <c r="W22">
        <v>0.19420000000000001</v>
      </c>
      <c r="X22">
        <v>0.37569999999999998</v>
      </c>
      <c r="Y22">
        <v>0.61070000000000002</v>
      </c>
      <c r="Z22">
        <v>0.91590000000000005</v>
      </c>
    </row>
    <row r="23" spans="1:26">
      <c r="A23" s="4">
        <v>1.077</v>
      </c>
      <c r="B23" s="4">
        <f>'CM1'!B16</f>
        <v>530</v>
      </c>
      <c r="C23">
        <v>8.2699999999999996E-2</v>
      </c>
      <c r="D23">
        <v>0.28360000000000002</v>
      </c>
      <c r="E23">
        <v>0.20849999999999999</v>
      </c>
      <c r="F23">
        <v>0.16400000000000001</v>
      </c>
      <c r="G23">
        <v>0.23080000000000001</v>
      </c>
      <c r="H23">
        <v>0.54510000000000003</v>
      </c>
      <c r="I23">
        <v>0.31419999999999998</v>
      </c>
      <c r="J23">
        <v>0.52669999999999995</v>
      </c>
      <c r="K23">
        <v>5.3900000000000003E-2</v>
      </c>
      <c r="L23">
        <v>9.4600000000000004E-2</v>
      </c>
      <c r="M23">
        <v>0.12</v>
      </c>
      <c r="N23">
        <v>0.14050000000000001</v>
      </c>
      <c r="O23">
        <v>5.7500000000000002E-2</v>
      </c>
      <c r="P23">
        <v>0.33589999999999998</v>
      </c>
      <c r="Q23">
        <v>5.3100000000000001E-2</v>
      </c>
      <c r="R23">
        <v>0.58530000000000004</v>
      </c>
      <c r="S23">
        <v>0.10059999999999999</v>
      </c>
      <c r="T23">
        <v>0.27910000000000001</v>
      </c>
      <c r="U23">
        <v>3.4000000000000002E-2</v>
      </c>
      <c r="V23">
        <v>9.2899999999999996E-2</v>
      </c>
      <c r="W23">
        <v>0.1951</v>
      </c>
      <c r="X23">
        <v>0.37630000000000002</v>
      </c>
      <c r="Y23">
        <v>0.61099999999999999</v>
      </c>
      <c r="Z23">
        <v>0.91800000000000004</v>
      </c>
    </row>
    <row r="24" spans="1:26">
      <c r="A24" s="4">
        <v>1.044</v>
      </c>
      <c r="B24" s="4">
        <f>'CM1'!B17</f>
        <v>540</v>
      </c>
      <c r="C24">
        <v>8.5500000000000007E-2</v>
      </c>
      <c r="D24">
        <v>0.26419999999999999</v>
      </c>
      <c r="E24">
        <v>0.1963</v>
      </c>
      <c r="F24">
        <v>0.17480000000000001</v>
      </c>
      <c r="G24">
        <v>0.214</v>
      </c>
      <c r="H24">
        <v>0.51690000000000003</v>
      </c>
      <c r="I24">
        <v>0.38750000000000001</v>
      </c>
      <c r="J24">
        <v>0.53359999999999996</v>
      </c>
      <c r="K24">
        <v>5.3499999999999999E-2</v>
      </c>
      <c r="L24">
        <v>9.3399999999999997E-2</v>
      </c>
      <c r="M24">
        <v>0.1056</v>
      </c>
      <c r="N24">
        <v>0.1668</v>
      </c>
      <c r="O24">
        <v>4.9799999999999997E-2</v>
      </c>
      <c r="P24">
        <v>0.32040000000000002</v>
      </c>
      <c r="Q24">
        <v>5.2999999999999999E-2</v>
      </c>
      <c r="R24">
        <v>0.6381</v>
      </c>
      <c r="S24">
        <v>8.8599999999999998E-2</v>
      </c>
      <c r="T24">
        <v>0.22900000000000001</v>
      </c>
      <c r="U24">
        <v>3.4099999999999998E-2</v>
      </c>
      <c r="V24">
        <v>9.2399999999999996E-2</v>
      </c>
      <c r="W24">
        <v>0.1963</v>
      </c>
      <c r="X24">
        <v>0.378</v>
      </c>
      <c r="Y24">
        <v>0.61209999999999998</v>
      </c>
      <c r="Z24">
        <v>0.92090000000000005</v>
      </c>
    </row>
    <row r="25" spans="1:26">
      <c r="A25" s="4">
        <v>1.04</v>
      </c>
      <c r="B25" s="4">
        <f>'CM1'!B18</f>
        <v>550</v>
      </c>
      <c r="C25">
        <v>8.9800000000000005E-2</v>
      </c>
      <c r="D25">
        <v>0.25629999999999997</v>
      </c>
      <c r="E25">
        <v>0.18310000000000001</v>
      </c>
      <c r="F25">
        <v>0.16350000000000001</v>
      </c>
      <c r="G25">
        <v>0.1754</v>
      </c>
      <c r="H25">
        <v>0.47510000000000002</v>
      </c>
      <c r="I25">
        <v>0.43080000000000002</v>
      </c>
      <c r="J25">
        <v>0.49519999999999997</v>
      </c>
      <c r="K25">
        <v>4.7899999999999998E-2</v>
      </c>
      <c r="L25">
        <v>9.01E-2</v>
      </c>
      <c r="M25">
        <v>9.6199999999999994E-2</v>
      </c>
      <c r="N25">
        <v>0.20480000000000001</v>
      </c>
      <c r="O25">
        <v>4.53E-2</v>
      </c>
      <c r="P25">
        <v>0.29060000000000002</v>
      </c>
      <c r="Q25">
        <v>5.2900000000000003E-2</v>
      </c>
      <c r="R25">
        <v>0.66100000000000003</v>
      </c>
      <c r="S25">
        <v>8.1100000000000005E-2</v>
      </c>
      <c r="T25">
        <v>0.17879999999999999</v>
      </c>
      <c r="U25">
        <v>3.4000000000000002E-2</v>
      </c>
      <c r="V25">
        <v>0.09</v>
      </c>
      <c r="W25">
        <v>0.1971</v>
      </c>
      <c r="X25">
        <v>0.37909999999999999</v>
      </c>
      <c r="Y25">
        <v>0.61109999999999998</v>
      </c>
      <c r="Z25">
        <v>0.9194</v>
      </c>
    </row>
    <row r="26" spans="1:26">
      <c r="A26" s="4">
        <v>1</v>
      </c>
      <c r="B26" s="4">
        <f>'CM1'!B19</f>
        <v>560</v>
      </c>
      <c r="C26">
        <v>9.7500000000000003E-2</v>
      </c>
      <c r="D26">
        <v>0.26200000000000001</v>
      </c>
      <c r="E26">
        <v>0.1701</v>
      </c>
      <c r="F26">
        <v>0.14430000000000001</v>
      </c>
      <c r="G26">
        <v>0.1366</v>
      </c>
      <c r="H26">
        <v>0.42870000000000003</v>
      </c>
      <c r="I26">
        <v>0.4582</v>
      </c>
      <c r="J26">
        <v>0.45019999999999999</v>
      </c>
      <c r="K26">
        <v>4.1500000000000002E-2</v>
      </c>
      <c r="L26">
        <v>9.1300000000000006E-2</v>
      </c>
      <c r="M26">
        <v>8.9399999999999993E-2</v>
      </c>
      <c r="N26">
        <v>0.26390000000000002</v>
      </c>
      <c r="O26">
        <v>4.2500000000000003E-2</v>
      </c>
      <c r="P26">
        <v>0.2571</v>
      </c>
      <c r="Q26">
        <v>5.3400000000000003E-2</v>
      </c>
      <c r="R26">
        <v>0.6754</v>
      </c>
      <c r="S26">
        <v>8.0500000000000002E-2</v>
      </c>
      <c r="T26">
        <v>0.13819999999999999</v>
      </c>
      <c r="U26">
        <v>3.3599999999999998E-2</v>
      </c>
      <c r="V26">
        <v>8.7499999999999994E-2</v>
      </c>
      <c r="W26">
        <v>0.19789999999999999</v>
      </c>
      <c r="X26">
        <v>0.37959999999999999</v>
      </c>
      <c r="Y26">
        <v>0.60950000000000004</v>
      </c>
      <c r="Z26">
        <v>0.91679999999999995</v>
      </c>
    </row>
    <row r="27" spans="1:26">
      <c r="A27" s="4">
        <v>0.96299999999999997</v>
      </c>
      <c r="B27" s="4">
        <f>'CM1'!B20</f>
        <v>570</v>
      </c>
      <c r="C27">
        <v>0.1111</v>
      </c>
      <c r="D27">
        <v>0.2848</v>
      </c>
      <c r="E27">
        <v>0.15970000000000001</v>
      </c>
      <c r="F27">
        <v>0.1321</v>
      </c>
      <c r="G27">
        <v>0.1148</v>
      </c>
      <c r="H27">
        <v>0.3861</v>
      </c>
      <c r="I27">
        <v>0.50239999999999996</v>
      </c>
      <c r="J27">
        <v>0.42730000000000001</v>
      </c>
      <c r="K27">
        <v>3.9399999999999998E-2</v>
      </c>
      <c r="L27">
        <v>0.107</v>
      </c>
      <c r="M27">
        <v>8.3900000000000002E-2</v>
      </c>
      <c r="N27">
        <v>0.35510000000000003</v>
      </c>
      <c r="O27">
        <v>4.0800000000000003E-2</v>
      </c>
      <c r="P27">
        <v>0.22600000000000001</v>
      </c>
      <c r="Q27">
        <v>5.62E-2</v>
      </c>
      <c r="R27">
        <v>0.69379999999999997</v>
      </c>
      <c r="S27">
        <v>9.11E-2</v>
      </c>
      <c r="T27">
        <v>0.1113</v>
      </c>
      <c r="U27">
        <v>3.3300000000000003E-2</v>
      </c>
      <c r="V27">
        <v>8.72E-2</v>
      </c>
      <c r="W27">
        <v>0.19939999999999999</v>
      </c>
      <c r="X27">
        <v>0.37990000000000002</v>
      </c>
      <c r="Y27">
        <v>0.61019999999999996</v>
      </c>
      <c r="Z27">
        <v>0.91830000000000001</v>
      </c>
    </row>
    <row r="28" spans="1:26">
      <c r="A28" s="4">
        <v>0.95799999999999996</v>
      </c>
      <c r="B28" s="4">
        <f>'CM1'!B21</f>
        <v>580</v>
      </c>
      <c r="C28">
        <v>0.128</v>
      </c>
      <c r="D28">
        <v>0.33040000000000003</v>
      </c>
      <c r="E28">
        <v>0.15359999999999999</v>
      </c>
      <c r="F28">
        <v>0.1245</v>
      </c>
      <c r="G28">
        <v>0.1113</v>
      </c>
      <c r="H28">
        <v>0.34510000000000002</v>
      </c>
      <c r="I28">
        <v>0.55820000000000003</v>
      </c>
      <c r="J28">
        <v>0.40849999999999997</v>
      </c>
      <c r="K28">
        <v>4.2099999999999999E-2</v>
      </c>
      <c r="L28">
        <v>0.15140000000000001</v>
      </c>
      <c r="M28">
        <v>8.09E-2</v>
      </c>
      <c r="N28">
        <v>0.46460000000000001</v>
      </c>
      <c r="O28">
        <v>4.0099999999999997E-2</v>
      </c>
      <c r="P28">
        <v>0.193</v>
      </c>
      <c r="Q28">
        <v>7.1300000000000002E-2</v>
      </c>
      <c r="R28">
        <v>0.71340000000000003</v>
      </c>
      <c r="S28">
        <v>0.12189999999999999</v>
      </c>
      <c r="T28">
        <v>9.4399999999999998E-2</v>
      </c>
      <c r="U28">
        <v>3.3300000000000003E-2</v>
      </c>
      <c r="V28">
        <v>8.7999999999999995E-2</v>
      </c>
      <c r="W28">
        <v>0.20069999999999999</v>
      </c>
      <c r="X28">
        <v>0.38019999999999998</v>
      </c>
      <c r="Y28">
        <v>0.61209999999999998</v>
      </c>
      <c r="Z28">
        <v>0.92259999999999998</v>
      </c>
    </row>
    <row r="29" spans="1:26">
      <c r="A29" s="4">
        <v>0.88700000000000001</v>
      </c>
      <c r="B29" s="4">
        <f>'CM1'!B22</f>
        <v>590</v>
      </c>
      <c r="C29">
        <v>0.1426</v>
      </c>
      <c r="D29">
        <v>0.40479999999999999</v>
      </c>
      <c r="E29">
        <v>0.152</v>
      </c>
      <c r="F29">
        <v>0.1171</v>
      </c>
      <c r="G29">
        <v>0.12759999999999999</v>
      </c>
      <c r="H29">
        <v>0.3029</v>
      </c>
      <c r="I29">
        <v>0.60389999999999999</v>
      </c>
      <c r="J29">
        <v>0.37330000000000002</v>
      </c>
      <c r="K29">
        <v>5.04E-2</v>
      </c>
      <c r="L29">
        <v>0.25330000000000003</v>
      </c>
      <c r="M29">
        <v>8.1500000000000003E-2</v>
      </c>
      <c r="N29">
        <v>0.5484</v>
      </c>
      <c r="O29">
        <v>4.0599999999999997E-2</v>
      </c>
      <c r="P29">
        <v>0.1565</v>
      </c>
      <c r="Q29">
        <v>0.1226</v>
      </c>
      <c r="R29">
        <v>0.72660000000000002</v>
      </c>
      <c r="S29">
        <v>0.1923</v>
      </c>
      <c r="T29">
        <v>8.3699999999999997E-2</v>
      </c>
      <c r="U29">
        <v>3.3599999999999998E-2</v>
      </c>
      <c r="V29">
        <v>8.8300000000000003E-2</v>
      </c>
      <c r="W29">
        <v>0.20069999999999999</v>
      </c>
      <c r="X29">
        <v>0.3805</v>
      </c>
      <c r="Y29">
        <v>0.61350000000000005</v>
      </c>
      <c r="Z29">
        <v>0.9264</v>
      </c>
    </row>
    <row r="30" spans="1:26">
      <c r="A30" s="4">
        <v>0.9</v>
      </c>
      <c r="B30" s="4">
        <f>'CM1'!B23</f>
        <v>600</v>
      </c>
      <c r="C30">
        <v>0.15260000000000001</v>
      </c>
      <c r="D30">
        <v>0.48780000000000001</v>
      </c>
      <c r="E30">
        <v>0.1507</v>
      </c>
      <c r="F30">
        <v>0.1103</v>
      </c>
      <c r="G30">
        <v>0.1593</v>
      </c>
      <c r="H30">
        <v>0.26190000000000002</v>
      </c>
      <c r="I30">
        <v>0.63400000000000001</v>
      </c>
      <c r="J30">
        <v>0.33400000000000002</v>
      </c>
      <c r="K30">
        <v>6.5500000000000003E-2</v>
      </c>
      <c r="L30">
        <v>0.41220000000000001</v>
      </c>
      <c r="M30">
        <v>8.3400000000000002E-2</v>
      </c>
      <c r="N30">
        <v>0.59309999999999996</v>
      </c>
      <c r="O30">
        <v>4.1200000000000001E-2</v>
      </c>
      <c r="P30">
        <v>0.1258</v>
      </c>
      <c r="Q30">
        <v>0.23139999999999999</v>
      </c>
      <c r="R30">
        <v>0.73319999999999996</v>
      </c>
      <c r="S30">
        <v>0.30199999999999999</v>
      </c>
      <c r="T30">
        <v>7.6499999999999999E-2</v>
      </c>
      <c r="U30">
        <v>3.3700000000000001E-2</v>
      </c>
      <c r="V30">
        <v>8.77E-2</v>
      </c>
      <c r="W30">
        <v>0.19969999999999999</v>
      </c>
      <c r="X30">
        <v>0.38009999999999999</v>
      </c>
      <c r="Y30">
        <v>0.61370000000000002</v>
      </c>
      <c r="Z30">
        <v>0.92889999999999995</v>
      </c>
    </row>
    <row r="31" spans="1:26">
      <c r="A31" s="4">
        <v>0.89599999999999991</v>
      </c>
      <c r="B31" s="4">
        <f>'CM1'!B24</f>
        <v>610</v>
      </c>
      <c r="C31">
        <v>0.1575</v>
      </c>
      <c r="D31">
        <v>0.53920000000000001</v>
      </c>
      <c r="E31">
        <v>0.14549999999999999</v>
      </c>
      <c r="F31">
        <v>0.1056</v>
      </c>
      <c r="G31">
        <v>0.1966</v>
      </c>
      <c r="H31">
        <v>0.22539999999999999</v>
      </c>
      <c r="I31">
        <v>0.65059999999999996</v>
      </c>
      <c r="J31">
        <v>0.30470000000000003</v>
      </c>
      <c r="K31">
        <v>8.8900000000000007E-2</v>
      </c>
      <c r="L31">
        <v>0.53520000000000001</v>
      </c>
      <c r="M31">
        <v>8.3900000000000002E-2</v>
      </c>
      <c r="N31">
        <v>0.61119999999999997</v>
      </c>
      <c r="O31">
        <v>4.1300000000000003E-2</v>
      </c>
      <c r="P31">
        <v>0.10580000000000001</v>
      </c>
      <c r="Q31">
        <v>0.37080000000000002</v>
      </c>
      <c r="R31">
        <v>0.73499999999999999</v>
      </c>
      <c r="S31">
        <v>0.39660000000000001</v>
      </c>
      <c r="T31">
        <v>7.0800000000000002E-2</v>
      </c>
      <c r="U31">
        <v>3.3500000000000002E-2</v>
      </c>
      <c r="V31">
        <v>8.6499999999999994E-2</v>
      </c>
      <c r="W31">
        <v>0.19819999999999999</v>
      </c>
      <c r="X31">
        <v>0.37830000000000003</v>
      </c>
      <c r="Y31">
        <v>0.61270000000000002</v>
      </c>
      <c r="Z31">
        <v>0.92979999999999996</v>
      </c>
    </row>
    <row r="32" spans="1:26">
      <c r="A32" s="4">
        <v>0.877</v>
      </c>
      <c r="B32" s="4">
        <f>'CM1'!B25</f>
        <v>620</v>
      </c>
      <c r="C32">
        <v>0.16020000000000001</v>
      </c>
      <c r="D32">
        <v>0.56059999999999999</v>
      </c>
      <c r="E32">
        <v>0.13969999999999999</v>
      </c>
      <c r="F32">
        <v>0.1037</v>
      </c>
      <c r="G32">
        <v>0.23380000000000001</v>
      </c>
      <c r="H32">
        <v>0.1988</v>
      </c>
      <c r="I32">
        <v>0.65839999999999999</v>
      </c>
      <c r="J32">
        <v>0.28770000000000001</v>
      </c>
      <c r="K32">
        <v>0.1143</v>
      </c>
      <c r="L32">
        <v>0.58499999999999996</v>
      </c>
      <c r="M32">
        <v>8.43E-2</v>
      </c>
      <c r="N32">
        <v>0.61409999999999998</v>
      </c>
      <c r="O32">
        <v>4.1300000000000003E-2</v>
      </c>
      <c r="P32">
        <v>9.4600000000000004E-2</v>
      </c>
      <c r="Q32">
        <v>0.49309999999999998</v>
      </c>
      <c r="R32">
        <v>0.73460000000000003</v>
      </c>
      <c r="S32">
        <v>0.45340000000000003</v>
      </c>
      <c r="T32">
        <v>6.7000000000000004E-2</v>
      </c>
      <c r="U32">
        <v>3.3300000000000003E-2</v>
      </c>
      <c r="V32">
        <v>8.5400000000000004E-2</v>
      </c>
      <c r="W32">
        <v>0.1961</v>
      </c>
      <c r="X32">
        <v>0.3755</v>
      </c>
      <c r="Y32">
        <v>0.61080000000000001</v>
      </c>
      <c r="Z32">
        <v>0.92930000000000001</v>
      </c>
    </row>
    <row r="33" spans="1:26">
      <c r="A33" s="4">
        <v>0.83299999999999996</v>
      </c>
      <c r="B33" s="4">
        <f>'CM1'!B26</f>
        <v>630</v>
      </c>
      <c r="C33">
        <v>0.1641</v>
      </c>
      <c r="D33">
        <v>0.57489999999999997</v>
      </c>
      <c r="E33">
        <v>0.13750000000000001</v>
      </c>
      <c r="F33">
        <v>0.1051</v>
      </c>
      <c r="G33">
        <v>0.26879999999999998</v>
      </c>
      <c r="H33">
        <v>0.1842</v>
      </c>
      <c r="I33">
        <v>0.66310000000000002</v>
      </c>
      <c r="J33">
        <v>0.28189999999999998</v>
      </c>
      <c r="K33">
        <v>0.12870000000000001</v>
      </c>
      <c r="L33">
        <v>0.60370000000000001</v>
      </c>
      <c r="M33">
        <v>8.6800000000000002E-2</v>
      </c>
      <c r="N33">
        <v>0.61140000000000005</v>
      </c>
      <c r="O33">
        <v>4.24E-2</v>
      </c>
      <c r="P33">
        <v>8.9499999999999996E-2</v>
      </c>
      <c r="Q33">
        <v>0.57230000000000003</v>
      </c>
      <c r="R33">
        <v>0.73440000000000005</v>
      </c>
      <c r="S33">
        <v>0.495</v>
      </c>
      <c r="T33">
        <v>6.5699999999999995E-2</v>
      </c>
      <c r="U33">
        <v>3.3300000000000003E-2</v>
      </c>
      <c r="V33">
        <v>8.5000000000000006E-2</v>
      </c>
      <c r="W33">
        <v>0.19350000000000001</v>
      </c>
      <c r="X33">
        <v>0.3725</v>
      </c>
      <c r="Y33">
        <v>0.6089</v>
      </c>
      <c r="Z33">
        <v>0.92789999999999995</v>
      </c>
    </row>
    <row r="34" spans="1:26">
      <c r="A34" s="4">
        <v>0.83700000000000008</v>
      </c>
      <c r="B34" s="4">
        <f>'CM1'!B27</f>
        <v>640</v>
      </c>
      <c r="C34">
        <v>0.16930000000000001</v>
      </c>
      <c r="D34">
        <v>0.59130000000000005</v>
      </c>
      <c r="E34">
        <v>0.14099999999999999</v>
      </c>
      <c r="F34">
        <v>0.1082</v>
      </c>
      <c r="G34">
        <v>0.30499999999999999</v>
      </c>
      <c r="H34">
        <v>0.1757</v>
      </c>
      <c r="I34">
        <v>0.66900000000000004</v>
      </c>
      <c r="J34">
        <v>0.28120000000000001</v>
      </c>
      <c r="K34">
        <v>0.13650000000000001</v>
      </c>
      <c r="L34">
        <v>0.61319999999999997</v>
      </c>
      <c r="M34">
        <v>9.3100000000000002E-2</v>
      </c>
      <c r="N34">
        <v>0.60980000000000001</v>
      </c>
      <c r="O34">
        <v>4.4999999999999998E-2</v>
      </c>
      <c r="P34">
        <v>8.7099999999999997E-2</v>
      </c>
      <c r="Q34">
        <v>0.61419999999999997</v>
      </c>
      <c r="R34">
        <v>0.73670000000000002</v>
      </c>
      <c r="S34">
        <v>0.53439999999999999</v>
      </c>
      <c r="T34">
        <v>6.6000000000000003E-2</v>
      </c>
      <c r="U34">
        <v>3.3599999999999998E-2</v>
      </c>
      <c r="V34">
        <v>8.4900000000000003E-2</v>
      </c>
      <c r="W34">
        <v>0.19139999999999999</v>
      </c>
      <c r="X34">
        <v>0.37080000000000002</v>
      </c>
      <c r="Y34">
        <v>0.60880000000000001</v>
      </c>
      <c r="Z34">
        <v>0.92949999999999999</v>
      </c>
    </row>
    <row r="35" spans="1:26">
      <c r="A35" s="4">
        <v>0.8</v>
      </c>
      <c r="B35" s="4">
        <f>'CM1'!B28</f>
        <v>650</v>
      </c>
      <c r="C35">
        <v>0.1744</v>
      </c>
      <c r="D35">
        <v>0.61299999999999999</v>
      </c>
      <c r="E35">
        <v>0.15079999999999999</v>
      </c>
      <c r="F35">
        <v>0.11119999999999999</v>
      </c>
      <c r="G35">
        <v>0.3463</v>
      </c>
      <c r="H35">
        <v>0.16819999999999999</v>
      </c>
      <c r="I35">
        <v>0.67849999999999999</v>
      </c>
      <c r="J35">
        <v>0.28029999999999999</v>
      </c>
      <c r="K35">
        <v>0.14940000000000001</v>
      </c>
      <c r="L35">
        <v>0.62329999999999997</v>
      </c>
      <c r="M35">
        <v>0.1046</v>
      </c>
      <c r="N35">
        <v>0.61280000000000001</v>
      </c>
      <c r="O35">
        <v>4.9500000000000002E-2</v>
      </c>
      <c r="P35">
        <v>8.4900000000000003E-2</v>
      </c>
      <c r="Q35">
        <v>0.64129999999999998</v>
      </c>
      <c r="R35">
        <v>0.74260000000000004</v>
      </c>
      <c r="S35">
        <v>0.57740000000000002</v>
      </c>
      <c r="T35">
        <v>6.7100000000000007E-2</v>
      </c>
      <c r="U35">
        <v>3.3700000000000001E-2</v>
      </c>
      <c r="V35">
        <v>8.4400000000000003E-2</v>
      </c>
      <c r="W35">
        <v>0.1905</v>
      </c>
      <c r="X35">
        <v>0.37130000000000002</v>
      </c>
      <c r="Y35">
        <v>0.61160000000000003</v>
      </c>
      <c r="Z35">
        <v>0.93659999999999999</v>
      </c>
    </row>
    <row r="36" spans="1:26">
      <c r="A36" s="4">
        <v>0.80200000000000005</v>
      </c>
      <c r="B36" s="4">
        <f>'CM1'!B29</f>
        <v>660</v>
      </c>
      <c r="C36">
        <v>0.17710000000000001</v>
      </c>
      <c r="D36">
        <v>0.63490000000000002</v>
      </c>
      <c r="E36">
        <v>0.16159999999999999</v>
      </c>
      <c r="F36">
        <v>0.1128</v>
      </c>
      <c r="G36">
        <v>0.37840000000000001</v>
      </c>
      <c r="H36">
        <v>0.1638</v>
      </c>
      <c r="I36">
        <v>0.68569999999999998</v>
      </c>
      <c r="J36">
        <v>0.2828</v>
      </c>
      <c r="K36">
        <v>0.16470000000000001</v>
      </c>
      <c r="L36">
        <v>0.62880000000000003</v>
      </c>
      <c r="M36">
        <v>0.121</v>
      </c>
      <c r="N36">
        <v>0.61499999999999999</v>
      </c>
      <c r="O36">
        <v>5.4899999999999997E-2</v>
      </c>
      <c r="P36">
        <v>8.4199999999999997E-2</v>
      </c>
      <c r="Q36">
        <v>0.65529999999999999</v>
      </c>
      <c r="R36">
        <v>0.74719999999999998</v>
      </c>
      <c r="S36">
        <v>0.6149</v>
      </c>
      <c r="T36">
        <v>6.8199999999999997E-2</v>
      </c>
      <c r="U36">
        <v>3.3700000000000001E-2</v>
      </c>
      <c r="V36">
        <v>8.3500000000000005E-2</v>
      </c>
      <c r="W36">
        <v>0.18909999999999999</v>
      </c>
      <c r="X36">
        <v>0.37069999999999997</v>
      </c>
      <c r="Y36">
        <v>0.61250000000000004</v>
      </c>
      <c r="Z36">
        <v>0.9415</v>
      </c>
    </row>
    <row r="37" spans="1:26">
      <c r="A37" s="4">
        <v>0.82299999999999995</v>
      </c>
      <c r="B37" s="4">
        <f>'CM1'!B30</f>
        <v>670</v>
      </c>
      <c r="C37">
        <v>0.1754</v>
      </c>
      <c r="D37">
        <v>0.6502</v>
      </c>
      <c r="E37">
        <v>0.1661</v>
      </c>
      <c r="F37">
        <v>0.11260000000000001</v>
      </c>
      <c r="G37">
        <v>0.38229999999999997</v>
      </c>
      <c r="H37">
        <v>0.16539999999999999</v>
      </c>
      <c r="I37">
        <v>0.68440000000000001</v>
      </c>
      <c r="J37">
        <v>0.29349999999999998</v>
      </c>
      <c r="K37">
        <v>0.1739</v>
      </c>
      <c r="L37">
        <v>0.62260000000000004</v>
      </c>
      <c r="M37">
        <v>0.14130000000000001</v>
      </c>
      <c r="N37">
        <v>0.61060000000000003</v>
      </c>
      <c r="O37">
        <v>5.96E-2</v>
      </c>
      <c r="P37">
        <v>8.7099999999999997E-2</v>
      </c>
      <c r="Q37">
        <v>0.6532</v>
      </c>
      <c r="R37">
        <v>0.74619999999999997</v>
      </c>
      <c r="S37">
        <v>0.63400000000000001</v>
      </c>
      <c r="T37">
        <v>6.9000000000000006E-2</v>
      </c>
      <c r="U37">
        <v>3.3599999999999998E-2</v>
      </c>
      <c r="V37">
        <v>8.2199999999999995E-2</v>
      </c>
      <c r="W37">
        <v>0.1855</v>
      </c>
      <c r="X37">
        <v>0.36599999999999999</v>
      </c>
      <c r="Y37">
        <v>0.60709999999999997</v>
      </c>
      <c r="Z37">
        <v>0.93610000000000004</v>
      </c>
    </row>
    <row r="38" spans="1:26">
      <c r="A38" s="4">
        <v>0.78299999999999992</v>
      </c>
      <c r="B38" s="4">
        <f>'CM1'!B31</f>
        <v>680</v>
      </c>
      <c r="C38">
        <v>0.17230000000000001</v>
      </c>
      <c r="D38">
        <v>0.66390000000000005</v>
      </c>
      <c r="E38">
        <v>0.16420000000000001</v>
      </c>
      <c r="F38">
        <v>0.1116</v>
      </c>
      <c r="G38">
        <v>0.3715</v>
      </c>
      <c r="H38">
        <v>0.17150000000000001</v>
      </c>
      <c r="I38">
        <v>0.68140000000000001</v>
      </c>
      <c r="J38">
        <v>0.30880000000000002</v>
      </c>
      <c r="K38">
        <v>0.1764</v>
      </c>
      <c r="L38">
        <v>0.61329999999999996</v>
      </c>
      <c r="M38">
        <v>0.16819999999999999</v>
      </c>
      <c r="N38">
        <v>0.60550000000000004</v>
      </c>
      <c r="O38">
        <v>6.4000000000000001E-2</v>
      </c>
      <c r="P38">
        <v>9.2600000000000002E-2</v>
      </c>
      <c r="Q38">
        <v>0.64610000000000001</v>
      </c>
      <c r="R38">
        <v>0.745</v>
      </c>
      <c r="S38">
        <v>0.64100000000000001</v>
      </c>
      <c r="T38">
        <v>6.88E-2</v>
      </c>
      <c r="U38">
        <v>3.3399999999999999E-2</v>
      </c>
      <c r="V38">
        <v>8.1100000000000005E-2</v>
      </c>
      <c r="W38">
        <v>0.18160000000000001</v>
      </c>
      <c r="X38">
        <v>0.36049999999999999</v>
      </c>
      <c r="Y38">
        <v>0.60060000000000002</v>
      </c>
      <c r="Z38">
        <v>0.92859999999999998</v>
      </c>
    </row>
    <row r="39" spans="1:26">
      <c r="A39" s="4">
        <v>0.69700000000000006</v>
      </c>
      <c r="B39" s="4">
        <f>'CM1'!B32</f>
        <v>690</v>
      </c>
      <c r="C39">
        <v>0.1714</v>
      </c>
      <c r="D39">
        <v>0.68330000000000002</v>
      </c>
      <c r="E39">
        <v>0.15890000000000001</v>
      </c>
      <c r="F39">
        <v>0.1113</v>
      </c>
      <c r="G39">
        <v>0.36599999999999999</v>
      </c>
      <c r="H39">
        <v>0.17979999999999999</v>
      </c>
      <c r="I39">
        <v>0.68510000000000004</v>
      </c>
      <c r="J39">
        <v>0.32279999999999998</v>
      </c>
      <c r="K39">
        <v>0.1749</v>
      </c>
      <c r="L39">
        <v>0.61140000000000005</v>
      </c>
      <c r="M39">
        <v>0.20619999999999999</v>
      </c>
      <c r="N39">
        <v>0.6069</v>
      </c>
      <c r="O39">
        <v>6.9000000000000006E-2</v>
      </c>
      <c r="P39">
        <v>9.8900000000000002E-2</v>
      </c>
      <c r="Q39">
        <v>0.64659999999999995</v>
      </c>
      <c r="R39">
        <v>0.75039999999999996</v>
      </c>
      <c r="S39">
        <v>0.64759999999999995</v>
      </c>
      <c r="T39">
        <v>6.7500000000000004E-2</v>
      </c>
      <c r="U39">
        <v>3.3500000000000002E-2</v>
      </c>
      <c r="V39">
        <v>8.0299999999999996E-2</v>
      </c>
      <c r="W39">
        <v>0.17960000000000001</v>
      </c>
      <c r="X39">
        <v>0.35820000000000002</v>
      </c>
      <c r="Y39">
        <v>0.59950000000000003</v>
      </c>
      <c r="Z39">
        <v>0.92920000000000003</v>
      </c>
    </row>
    <row r="40" spans="1:26">
      <c r="A40" s="4">
        <v>0.71599999999999997</v>
      </c>
      <c r="B40" s="4">
        <f>'CM1'!B33</f>
        <v>700</v>
      </c>
      <c r="C40">
        <v>0.1721</v>
      </c>
      <c r="D40">
        <v>0.70709999999999995</v>
      </c>
      <c r="E40">
        <v>0.1522</v>
      </c>
      <c r="F40">
        <v>0.1113</v>
      </c>
      <c r="G40">
        <v>0.36559999999999998</v>
      </c>
      <c r="H40">
        <v>0.18909999999999999</v>
      </c>
      <c r="I40">
        <v>0.69340000000000002</v>
      </c>
      <c r="J40">
        <v>0.33550000000000002</v>
      </c>
      <c r="K40">
        <v>0.17180000000000001</v>
      </c>
      <c r="L40">
        <v>0.61460000000000004</v>
      </c>
      <c r="M40">
        <v>0.25729999999999997</v>
      </c>
      <c r="N40">
        <v>0.61260000000000003</v>
      </c>
      <c r="O40">
        <v>7.4800000000000005E-2</v>
      </c>
      <c r="P40">
        <v>0.10580000000000001</v>
      </c>
      <c r="Q40">
        <v>0.65259999999999996</v>
      </c>
      <c r="R40">
        <v>0.76039999999999996</v>
      </c>
      <c r="S40">
        <v>0.65539999999999998</v>
      </c>
      <c r="T40">
        <v>6.5600000000000006E-2</v>
      </c>
      <c r="U40">
        <v>3.3599999999999998E-2</v>
      </c>
      <c r="V40">
        <v>7.9899999999999999E-2</v>
      </c>
      <c r="W40">
        <v>0.17879999999999999</v>
      </c>
      <c r="X40">
        <v>0.35809999999999997</v>
      </c>
      <c r="Y40">
        <v>0.60199999999999998</v>
      </c>
      <c r="Z40">
        <v>0.93520000000000003</v>
      </c>
    </row>
    <row r="41" spans="1:26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>
      <c r="B42" s="4" t="s">
        <v>82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4"/>
  <sheetViews>
    <sheetView tabSelected="1" topLeftCell="A157" workbookViewId="0">
      <selection activeCell="B154" sqref="B154:O184"/>
    </sheetView>
  </sheetViews>
  <sheetFormatPr defaultColWidth="11.42578125" defaultRowHeight="15.75"/>
  <cols>
    <col min="1" max="1" width="33.42578125" style="7" customWidth="1"/>
    <col min="2" max="2" width="22.5703125" style="4" customWidth="1"/>
    <col min="3" max="8" width="14" bestFit="1" customWidth="1"/>
    <col min="9" max="9" width="13.5703125" bestFit="1" customWidth="1"/>
    <col min="10" max="10" width="13.140625" bestFit="1" customWidth="1"/>
    <col min="11" max="11" width="10.5703125" customWidth="1"/>
    <col min="12" max="14" width="11.5703125" bestFit="1" customWidth="1"/>
    <col min="15" max="15" width="11.42578125" style="10"/>
  </cols>
  <sheetData>
    <row r="1" spans="1:26" s="4" customFormat="1" ht="12.75">
      <c r="A1" s="132" t="s">
        <v>8</v>
      </c>
      <c r="B1" s="24" t="s">
        <v>48</v>
      </c>
      <c r="C1" s="24">
        <v>1</v>
      </c>
      <c r="D1" s="24">
        <v>2</v>
      </c>
      <c r="E1" s="24">
        <v>3</v>
      </c>
      <c r="F1" s="24">
        <v>4</v>
      </c>
      <c r="G1" s="24">
        <v>5</v>
      </c>
      <c r="H1" s="24">
        <v>6</v>
      </c>
      <c r="I1" s="24">
        <v>7</v>
      </c>
      <c r="J1" s="24">
        <v>8</v>
      </c>
      <c r="K1" s="24">
        <v>9</v>
      </c>
      <c r="L1" s="24">
        <v>10</v>
      </c>
      <c r="M1" s="24">
        <v>11</v>
      </c>
      <c r="N1" s="24">
        <v>12</v>
      </c>
      <c r="O1" s="24">
        <v>13</v>
      </c>
      <c r="P1" s="24">
        <v>14</v>
      </c>
      <c r="Q1" s="24">
        <v>15</v>
      </c>
      <c r="R1" s="24">
        <v>16</v>
      </c>
      <c r="S1" s="24">
        <v>17</v>
      </c>
      <c r="T1" s="24">
        <v>18</v>
      </c>
      <c r="U1" s="24">
        <v>19</v>
      </c>
      <c r="V1" s="24">
        <v>20</v>
      </c>
      <c r="W1" s="24">
        <v>21</v>
      </c>
      <c r="X1" s="24">
        <v>22</v>
      </c>
      <c r="Y1" s="24">
        <v>23</v>
      </c>
      <c r="Z1" s="24">
        <v>24</v>
      </c>
    </row>
    <row r="2" spans="1:26" s="40" customFormat="1" ht="12.75">
      <c r="A2" s="133"/>
      <c r="C2" s="24" t="s">
        <v>17</v>
      </c>
      <c r="D2" s="24" t="s">
        <v>18</v>
      </c>
      <c r="E2" s="24" t="s">
        <v>19</v>
      </c>
      <c r="F2" s="24" t="s">
        <v>20</v>
      </c>
      <c r="G2" s="24" t="s">
        <v>21</v>
      </c>
      <c r="H2" s="24" t="s">
        <v>38</v>
      </c>
      <c r="I2" s="24" t="s">
        <v>22</v>
      </c>
      <c r="J2" s="24" t="s">
        <v>39</v>
      </c>
      <c r="K2" s="24" t="s">
        <v>23</v>
      </c>
      <c r="L2" s="24" t="s">
        <v>24</v>
      </c>
      <c r="M2" s="24" t="s">
        <v>25</v>
      </c>
      <c r="N2" s="24" t="s">
        <v>26</v>
      </c>
      <c r="O2" s="24" t="s">
        <v>27</v>
      </c>
      <c r="P2" s="24" t="s">
        <v>28</v>
      </c>
      <c r="Q2" s="24" t="s">
        <v>29</v>
      </c>
      <c r="R2" s="24" t="s">
        <v>4</v>
      </c>
      <c r="S2" s="24" t="s">
        <v>5</v>
      </c>
      <c r="T2" s="24" t="s">
        <v>6</v>
      </c>
      <c r="U2" s="24" t="s">
        <v>3</v>
      </c>
      <c r="V2" s="24" t="s">
        <v>63</v>
      </c>
      <c r="W2" s="24" t="s">
        <v>31</v>
      </c>
      <c r="X2" s="24" t="s">
        <v>64</v>
      </c>
      <c r="Y2" s="24" t="s">
        <v>33</v>
      </c>
      <c r="Z2" s="24" t="s">
        <v>2</v>
      </c>
    </row>
    <row r="3" spans="1:26" s="23" customFormat="1" ht="12.75">
      <c r="A3" s="133"/>
      <c r="B3" s="4">
        <v>400</v>
      </c>
      <c r="C3">
        <f>Spectrometer!C10</f>
        <v>6.6400000000000001E-2</v>
      </c>
      <c r="D3">
        <f>Spectrometer!D10</f>
        <v>0.16569999999999999</v>
      </c>
      <c r="E3">
        <f>Spectrometer!E10</f>
        <v>0.22720000000000001</v>
      </c>
      <c r="F3">
        <f>Spectrometer!F10</f>
        <v>5.4300000000000001E-2</v>
      </c>
      <c r="G3">
        <f>Spectrometer!G10</f>
        <v>0.27839999999999998</v>
      </c>
      <c r="H3">
        <f>Spectrometer!H10</f>
        <v>0.2482</v>
      </c>
      <c r="I3">
        <f>Spectrometer!I10</f>
        <v>6.1100000000000002E-2</v>
      </c>
      <c r="J3">
        <f>Spectrometer!J10</f>
        <v>6.1899999999999997E-2</v>
      </c>
      <c r="K3">
        <f>Spectrometer!K10</f>
        <v>0.16880000000000001</v>
      </c>
      <c r="L3">
        <f>Spectrometer!L10</f>
        <v>0.13589999999999999</v>
      </c>
      <c r="M3">
        <f>Spectrometer!M10</f>
        <v>0.253</v>
      </c>
      <c r="N3">
        <f>Spectrometer!N10</f>
        <v>4.5600000000000002E-2</v>
      </c>
      <c r="O3">
        <f>Spectrometer!O10</f>
        <v>0.17449999999999999</v>
      </c>
      <c r="P3">
        <f>Spectrometer!P10</f>
        <v>5.8099999999999999E-2</v>
      </c>
      <c r="Q3">
        <f>Spectrometer!Q10</f>
        <v>4.1200000000000001E-2</v>
      </c>
      <c r="R3">
        <f>Spectrometer!R10</f>
        <v>5.9299999999999999E-2</v>
      </c>
      <c r="S3">
        <f>Spectrometer!S10</f>
        <v>0.26079999999999998</v>
      </c>
      <c r="T3">
        <f>Spectrometer!T10</f>
        <v>0.1976</v>
      </c>
      <c r="U3">
        <f>Spectrometer!U10</f>
        <v>3.4599999999999999E-2</v>
      </c>
      <c r="V3">
        <f>Spectrometer!V10</f>
        <v>8.5400000000000004E-2</v>
      </c>
      <c r="W3">
        <f>Spectrometer!W10</f>
        <v>0.16420000000000001</v>
      </c>
      <c r="X3">
        <f>Spectrometer!X10</f>
        <v>0.27379999999999999</v>
      </c>
      <c r="Y3">
        <f>Spectrometer!Y10</f>
        <v>0.37209999999999999</v>
      </c>
      <c r="Z3">
        <f>Spectrometer!Z10</f>
        <v>0.41170000000000001</v>
      </c>
    </row>
    <row r="4" spans="1:26" s="23" customFormat="1" ht="12.75">
      <c r="A4" s="133"/>
      <c r="B4" s="4">
        <v>410</v>
      </c>
      <c r="C4">
        <f>Spectrometer!C11</f>
        <v>6.7599999999999993E-2</v>
      </c>
      <c r="D4">
        <f>Spectrometer!D11</f>
        <v>0.1757</v>
      </c>
      <c r="E4">
        <f>Spectrometer!E11</f>
        <v>0.26119999999999999</v>
      </c>
      <c r="F4">
        <f>Spectrometer!F11</f>
        <v>5.4100000000000002E-2</v>
      </c>
      <c r="G4">
        <f>Spectrometer!G11</f>
        <v>0.33189999999999997</v>
      </c>
      <c r="H4">
        <f>Spectrometer!H11</f>
        <v>0.2873</v>
      </c>
      <c r="I4">
        <f>Spectrometer!I11</f>
        <v>6.1199999999999997E-2</v>
      </c>
      <c r="J4">
        <f>Spectrometer!J11</f>
        <v>6.3E-2</v>
      </c>
      <c r="K4">
        <f>Spectrometer!K11</f>
        <v>0.17979999999999999</v>
      </c>
      <c r="L4">
        <f>Spectrometer!L11</f>
        <v>0.13650000000000001</v>
      </c>
      <c r="M4">
        <f>Spectrometer!M11</f>
        <v>0.30349999999999999</v>
      </c>
      <c r="N4">
        <f>Spectrometer!N11</f>
        <v>4.5999999999999999E-2</v>
      </c>
      <c r="O4">
        <f>Spectrometer!O11</f>
        <v>0.20799999999999999</v>
      </c>
      <c r="P4">
        <f>Spectrometer!P11</f>
        <v>5.79E-2</v>
      </c>
      <c r="Q4">
        <f>Spectrometer!Q11</f>
        <v>4.1399999999999999E-2</v>
      </c>
      <c r="R4">
        <f>Spectrometer!R11</f>
        <v>6.0499999999999998E-2</v>
      </c>
      <c r="S4">
        <f>Spectrometer!S11</f>
        <v>0.31219999999999998</v>
      </c>
      <c r="T4">
        <f>Spectrometer!T11</f>
        <v>0.2291</v>
      </c>
      <c r="U4">
        <f>Spectrometer!U11</f>
        <v>3.4700000000000002E-2</v>
      </c>
      <c r="V4">
        <f>Spectrometer!V11</f>
        <v>8.9399999999999993E-2</v>
      </c>
      <c r="W4">
        <f>Spectrometer!W11</f>
        <v>0.1764</v>
      </c>
      <c r="X4">
        <f>Spectrometer!X11</f>
        <v>0.32269999999999999</v>
      </c>
      <c r="Y4">
        <f>Spectrometer!Y11</f>
        <v>0.48570000000000002</v>
      </c>
      <c r="Z4">
        <f>Spectrometer!Z11</f>
        <v>0.60909999999999997</v>
      </c>
    </row>
    <row r="5" spans="1:26" s="23" customFormat="1" ht="12.75">
      <c r="A5" s="133"/>
      <c r="B5" s="4">
        <v>420</v>
      </c>
      <c r="C5">
        <f>Spectrometer!C12</f>
        <v>6.8099999999999994E-2</v>
      </c>
      <c r="D5">
        <f>Spectrometer!D12</f>
        <v>0.1842</v>
      </c>
      <c r="E5">
        <f>Spectrometer!E12</f>
        <v>0.29289999999999999</v>
      </c>
      <c r="F5">
        <f>Spectrometer!F12</f>
        <v>5.3999999999999999E-2</v>
      </c>
      <c r="G5">
        <f>Spectrometer!G12</f>
        <v>0.376</v>
      </c>
      <c r="H5">
        <f>Spectrometer!H12</f>
        <v>0.3221</v>
      </c>
      <c r="I5">
        <f>Spectrometer!I12</f>
        <v>6.0699999999999997E-2</v>
      </c>
      <c r="J5">
        <f>Spectrometer!J12</f>
        <v>6.4100000000000004E-2</v>
      </c>
      <c r="K5">
        <f>Spectrometer!K12</f>
        <v>0.1827</v>
      </c>
      <c r="L5">
        <f>Spectrometer!L12</f>
        <v>0.1356</v>
      </c>
      <c r="M5">
        <f>Spectrometer!M12</f>
        <v>0.35239999999999999</v>
      </c>
      <c r="N5">
        <f>Spectrometer!N12</f>
        <v>4.6399999999999997E-2</v>
      </c>
      <c r="O5">
        <f>Spectrometer!O12</f>
        <v>0.24299999999999999</v>
      </c>
      <c r="P5">
        <f>Spectrometer!P12</f>
        <v>5.8400000000000001E-2</v>
      </c>
      <c r="Q5">
        <f>Spectrometer!Q12</f>
        <v>4.1700000000000001E-2</v>
      </c>
      <c r="R5">
        <f>Spectrometer!R12</f>
        <v>6.13E-2</v>
      </c>
      <c r="S5">
        <f>Spectrometer!S12</f>
        <v>0.34789999999999999</v>
      </c>
      <c r="T5">
        <f>Spectrometer!T12</f>
        <v>0.26129999999999998</v>
      </c>
      <c r="U5">
        <f>Spectrometer!U12</f>
        <v>3.4700000000000002E-2</v>
      </c>
      <c r="V5">
        <f>Spectrometer!V12</f>
        <v>9.2399999999999996E-2</v>
      </c>
      <c r="W5">
        <f>Spectrometer!W12</f>
        <v>0.18640000000000001</v>
      </c>
      <c r="X5">
        <f>Spectrometer!X12</f>
        <v>0.36230000000000001</v>
      </c>
      <c r="Y5">
        <f>Spectrometer!Y12</f>
        <v>0.58440000000000003</v>
      </c>
      <c r="Z5">
        <f>Spectrometer!Z12</f>
        <v>0.80510000000000004</v>
      </c>
    </row>
    <row r="6" spans="1:26" s="23" customFormat="1" ht="12.75">
      <c r="A6" s="133"/>
      <c r="B6" s="4">
        <v>430</v>
      </c>
      <c r="C6">
        <f>Spectrometer!C13</f>
        <v>6.7500000000000004E-2</v>
      </c>
      <c r="D6">
        <f>Spectrometer!D13</f>
        <v>0.18970000000000001</v>
      </c>
      <c r="E6">
        <f>Spectrometer!E13</f>
        <v>0.31469999999999998</v>
      </c>
      <c r="F6">
        <f>Spectrometer!F13</f>
        <v>5.4100000000000002E-2</v>
      </c>
      <c r="G6">
        <f>Spectrometer!G13</f>
        <v>0.39150000000000001</v>
      </c>
      <c r="H6">
        <f>Spectrometer!H13</f>
        <v>0.34300000000000003</v>
      </c>
      <c r="I6">
        <f>Spectrometer!I13</f>
        <v>5.9499999999999997E-2</v>
      </c>
      <c r="J6">
        <f>Spectrometer!J13</f>
        <v>6.5500000000000003E-2</v>
      </c>
      <c r="K6">
        <f>Spectrometer!K13</f>
        <v>0.1719</v>
      </c>
      <c r="L6">
        <f>Spectrometer!L13</f>
        <v>0.13239999999999999</v>
      </c>
      <c r="M6">
        <f>Spectrometer!M13</f>
        <v>0.3866</v>
      </c>
      <c r="N6">
        <f>Spectrometer!N13</f>
        <v>4.7100000000000003E-2</v>
      </c>
      <c r="O6">
        <f>Spectrometer!O13</f>
        <v>0.2737</v>
      </c>
      <c r="P6">
        <f>Spectrometer!P13</f>
        <v>6.0100000000000001E-2</v>
      </c>
      <c r="Q6">
        <f>Spectrometer!Q13</f>
        <v>4.2099999999999999E-2</v>
      </c>
      <c r="R6">
        <f>Spectrometer!R13</f>
        <v>6.1600000000000002E-2</v>
      </c>
      <c r="S6">
        <f>Spectrometer!S13</f>
        <v>0.34420000000000001</v>
      </c>
      <c r="T6">
        <f>Spectrometer!T13</f>
        <v>0.29049999999999998</v>
      </c>
      <c r="U6">
        <f>Spectrometer!U13</f>
        <v>3.4700000000000002E-2</v>
      </c>
      <c r="V6">
        <f>Spectrometer!V13</f>
        <v>9.3799999999999994E-2</v>
      </c>
      <c r="W6">
        <f>Spectrometer!W13</f>
        <v>0.19159999999999999</v>
      </c>
      <c r="X6">
        <f>Spectrometer!X13</f>
        <v>0.37559999999999999</v>
      </c>
      <c r="Y6">
        <f>Spectrometer!Y13</f>
        <v>0.61529999999999996</v>
      </c>
      <c r="Z6">
        <f>Spectrometer!Z13</f>
        <v>0.88349999999999995</v>
      </c>
    </row>
    <row r="7" spans="1:26" s="23" customFormat="1" ht="12.75">
      <c r="A7" s="133"/>
      <c r="B7" s="4">
        <v>440</v>
      </c>
      <c r="C7">
        <f>Spectrometer!C14</f>
        <v>6.6900000000000001E-2</v>
      </c>
      <c r="D7">
        <f>Spectrometer!D14</f>
        <v>0.19639999999999999</v>
      </c>
      <c r="E7">
        <f>Spectrometer!E14</f>
        <v>0.32750000000000001</v>
      </c>
      <c r="F7">
        <f>Spectrometer!F14</f>
        <v>5.4899999999999997E-2</v>
      </c>
      <c r="G7">
        <f>Spectrometer!G14</f>
        <v>0.38990000000000002</v>
      </c>
      <c r="H7">
        <f>Spectrometer!H14</f>
        <v>0.35820000000000002</v>
      </c>
      <c r="I7">
        <f>Spectrometer!I14</f>
        <v>5.8999999999999997E-2</v>
      </c>
      <c r="J7">
        <f>Spectrometer!J14</f>
        <v>6.8599999999999994E-2</v>
      </c>
      <c r="K7">
        <f>Spectrometer!K14</f>
        <v>0.156</v>
      </c>
      <c r="L7">
        <f>Spectrometer!L14</f>
        <v>0.12859999999999999</v>
      </c>
      <c r="M7">
        <f>Spectrometer!M14</f>
        <v>0.40539999999999998</v>
      </c>
      <c r="N7">
        <f>Spectrometer!N14</f>
        <v>4.8399999999999999E-2</v>
      </c>
      <c r="O7">
        <f>Spectrometer!O14</f>
        <v>0.29730000000000001</v>
      </c>
      <c r="P7">
        <f>Spectrometer!P14</f>
        <v>6.3700000000000007E-2</v>
      </c>
      <c r="Q7">
        <f>Spectrometer!Q14</f>
        <v>4.2799999999999998E-2</v>
      </c>
      <c r="R7">
        <f>Spectrometer!R14</f>
        <v>6.3E-2</v>
      </c>
      <c r="S7">
        <f>Spectrometer!S14</f>
        <v>0.31900000000000001</v>
      </c>
      <c r="T7">
        <f>Spectrometer!T14</f>
        <v>0.31950000000000001</v>
      </c>
      <c r="U7">
        <f>Spectrometer!U14</f>
        <v>3.4700000000000002E-2</v>
      </c>
      <c r="V7">
        <f>Spectrometer!V14</f>
        <v>9.4399999999999998E-2</v>
      </c>
      <c r="W7">
        <f>Spectrometer!W14</f>
        <v>0.19370000000000001</v>
      </c>
      <c r="X7">
        <f>Spectrometer!X14</f>
        <v>0.37409999999999999</v>
      </c>
      <c r="Y7">
        <f>Spectrometer!Y14</f>
        <v>0.60609999999999997</v>
      </c>
      <c r="Z7">
        <f>Spectrometer!Z14</f>
        <v>0.87870000000000004</v>
      </c>
    </row>
    <row r="8" spans="1:26" s="23" customFormat="1" ht="12.75">
      <c r="A8" s="133"/>
      <c r="B8" s="4">
        <v>450</v>
      </c>
      <c r="C8">
        <f>Spectrometer!C15</f>
        <v>6.7500000000000004E-2</v>
      </c>
      <c r="D8">
        <f>Spectrometer!D15</f>
        <v>0.20960000000000001</v>
      </c>
      <c r="E8">
        <f>Spectrometer!E15</f>
        <v>0.33489999999999998</v>
      </c>
      <c r="F8">
        <f>Spectrometer!F15</f>
        <v>5.7500000000000002E-2</v>
      </c>
      <c r="G8">
        <f>Spectrometer!G15</f>
        <v>0.38919999999999999</v>
      </c>
      <c r="H8">
        <f>Spectrometer!H15</f>
        <v>0.38119999999999998</v>
      </c>
      <c r="I8">
        <f>Spectrometer!I15</f>
        <v>6.0600000000000001E-2</v>
      </c>
      <c r="J8">
        <f>Spectrometer!J15</f>
        <v>7.5399999999999995E-2</v>
      </c>
      <c r="K8">
        <f>Spectrometer!K15</f>
        <v>0.14249999999999999</v>
      </c>
      <c r="L8">
        <f>Spectrometer!L15</f>
        <v>0.12570000000000001</v>
      </c>
      <c r="M8">
        <f>Spectrometer!M15</f>
        <v>0.41220000000000001</v>
      </c>
      <c r="N8">
        <f>Spectrometer!N15</f>
        <v>5.0999999999999997E-2</v>
      </c>
      <c r="O8">
        <f>Spectrometer!O15</f>
        <v>0.31169999999999998</v>
      </c>
      <c r="P8">
        <f>Spectrometer!P15</f>
        <v>6.9699999999999998E-2</v>
      </c>
      <c r="Q8">
        <f>Spectrometer!Q15</f>
        <v>4.4299999999999999E-2</v>
      </c>
      <c r="R8">
        <f>Spectrometer!R15</f>
        <v>6.6699999999999995E-2</v>
      </c>
      <c r="S8">
        <f>Spectrometer!S15</f>
        <v>0.29570000000000002</v>
      </c>
      <c r="T8">
        <f>Spectrometer!T15</f>
        <v>0.35349999999999998</v>
      </c>
      <c r="U8">
        <f>Spectrometer!U15</f>
        <v>3.4799999999999998E-2</v>
      </c>
      <c r="V8">
        <f>Spectrometer!V15</f>
        <v>9.5200000000000007E-2</v>
      </c>
      <c r="W8">
        <f>Spectrometer!W15</f>
        <v>0.1951</v>
      </c>
      <c r="X8">
        <f>Spectrometer!X15</f>
        <v>0.37519999999999998</v>
      </c>
      <c r="Y8">
        <f>Spectrometer!Y15</f>
        <v>0.60550000000000004</v>
      </c>
      <c r="Z8">
        <f>Spectrometer!Z15</f>
        <v>0.88239999999999996</v>
      </c>
    </row>
    <row r="9" spans="1:26" s="23" customFormat="1" ht="12.75">
      <c r="A9" s="133"/>
      <c r="B9" s="4">
        <v>460</v>
      </c>
      <c r="C9">
        <f>Spectrometer!C16</f>
        <v>6.93E-2</v>
      </c>
      <c r="D9">
        <f>Spectrometer!D16</f>
        <v>0.22989999999999999</v>
      </c>
      <c r="E9">
        <f>Spectrometer!E16</f>
        <v>0.33560000000000001</v>
      </c>
      <c r="F9">
        <f>Spectrometer!F16</f>
        <v>6.3200000000000006E-2</v>
      </c>
      <c r="G9">
        <f>Spectrometer!G16</f>
        <v>0.3836</v>
      </c>
      <c r="H9">
        <f>Spectrometer!H16</f>
        <v>0.41499999999999998</v>
      </c>
      <c r="I9">
        <f>Spectrometer!I16</f>
        <v>6.3799999999999996E-2</v>
      </c>
      <c r="J9">
        <f>Spectrometer!J16</f>
        <v>8.5500000000000007E-2</v>
      </c>
      <c r="K9">
        <f>Spectrometer!K16</f>
        <v>0.1273</v>
      </c>
      <c r="L9">
        <f>Spectrometer!L16</f>
        <v>0.123</v>
      </c>
      <c r="M9">
        <f>Spectrometer!M16</f>
        <v>0.40139999999999998</v>
      </c>
      <c r="N9">
        <f>Spectrometer!N16</f>
        <v>5.62E-2</v>
      </c>
      <c r="O9">
        <f>Spectrometer!O16</f>
        <v>0.30930000000000002</v>
      </c>
      <c r="P9">
        <f>Spectrometer!P16</f>
        <v>7.9200000000000007E-2</v>
      </c>
      <c r="Q9">
        <f>Spectrometer!Q16</f>
        <v>4.7300000000000002E-2</v>
      </c>
      <c r="R9">
        <f>Spectrometer!R16</f>
        <v>7.0900000000000005E-2</v>
      </c>
      <c r="S9">
        <f>Spectrometer!S16</f>
        <v>0.27110000000000001</v>
      </c>
      <c r="T9">
        <f>Spectrometer!T16</f>
        <v>0.3896</v>
      </c>
      <c r="U9">
        <f>Spectrometer!U16</f>
        <v>3.4799999999999998E-2</v>
      </c>
      <c r="V9">
        <f>Spectrometer!V16</f>
        <v>9.5299999999999996E-2</v>
      </c>
      <c r="W9">
        <f>Spectrometer!W16</f>
        <v>0.19520000000000001</v>
      </c>
      <c r="X9">
        <f>Spectrometer!X16</f>
        <v>0.37719999999999998</v>
      </c>
      <c r="Y9">
        <f>Spectrometer!Y16</f>
        <v>0.61070000000000002</v>
      </c>
      <c r="Z9">
        <f>Spectrometer!Z16</f>
        <v>0.89559999999999995</v>
      </c>
    </row>
    <row r="10" spans="1:26" s="23" customFormat="1" ht="12.75">
      <c r="A10" s="133"/>
      <c r="B10" s="4">
        <v>470</v>
      </c>
      <c r="C10">
        <f>Spectrometer!C17</f>
        <v>7.17E-2</v>
      </c>
      <c r="D10">
        <f>Spectrometer!D17</f>
        <v>0.25719999999999998</v>
      </c>
      <c r="E10">
        <f>Spectrometer!E17</f>
        <v>0.3276</v>
      </c>
      <c r="F10">
        <f>Spectrometer!F17</f>
        <v>7.3200000000000001E-2</v>
      </c>
      <c r="G10">
        <f>Spectrometer!G17</f>
        <v>0.3659</v>
      </c>
      <c r="H10">
        <f>Spectrometer!H17</f>
        <v>0.45900000000000002</v>
      </c>
      <c r="I10">
        <f>Spectrometer!I17</f>
        <v>6.8000000000000005E-2</v>
      </c>
      <c r="J10">
        <f>Spectrometer!J17</f>
        <v>9.9299999999999999E-2</v>
      </c>
      <c r="K10">
        <f>Spectrometer!K17</f>
        <v>0.1085</v>
      </c>
      <c r="L10">
        <f>Spectrometer!L17</f>
        <v>0.1195</v>
      </c>
      <c r="M10">
        <f>Spectrometer!M17</f>
        <v>0.36870000000000003</v>
      </c>
      <c r="N10">
        <f>Spectrometer!N17</f>
        <v>6.4799999999999996E-2</v>
      </c>
      <c r="O10">
        <f>Spectrometer!O17</f>
        <v>0.28439999999999999</v>
      </c>
      <c r="P10">
        <f>Spectrometer!P17</f>
        <v>9.4200000000000006E-2</v>
      </c>
      <c r="Q10">
        <f>Spectrometer!Q17</f>
        <v>5.1900000000000002E-2</v>
      </c>
      <c r="R10">
        <f>Spectrometer!R17</f>
        <v>7.4700000000000003E-2</v>
      </c>
      <c r="S10">
        <f>Spectrometer!S17</f>
        <v>0.24110000000000001</v>
      </c>
      <c r="T10">
        <f>Spectrometer!T17</f>
        <v>0.42080000000000001</v>
      </c>
      <c r="U10">
        <f>Spectrometer!U17</f>
        <v>3.4500000000000003E-2</v>
      </c>
      <c r="V10">
        <f>Spectrometer!V17</f>
        <v>9.4299999999999995E-2</v>
      </c>
      <c r="W10">
        <f>Spectrometer!W17</f>
        <v>0.1933</v>
      </c>
      <c r="X10">
        <f>Spectrometer!X17</f>
        <v>0.37559999999999999</v>
      </c>
      <c r="Y10">
        <f>Spectrometer!Y17</f>
        <v>0.60980000000000001</v>
      </c>
      <c r="Z10">
        <f>Spectrometer!Z17</f>
        <v>0.90069999999999995</v>
      </c>
    </row>
    <row r="11" spans="1:26" s="23" customFormat="1" ht="12.75">
      <c r="A11" s="133"/>
      <c r="B11" s="4">
        <v>480</v>
      </c>
      <c r="C11">
        <f>Spectrometer!C18</f>
        <v>7.3999999999999996E-2</v>
      </c>
      <c r="D11">
        <f>Spectrometer!D18</f>
        <v>0.29060000000000002</v>
      </c>
      <c r="E11">
        <f>Spectrometer!E18</f>
        <v>0.3135</v>
      </c>
      <c r="F11">
        <f>Spectrometer!F18</f>
        <v>8.3199999999999996E-2</v>
      </c>
      <c r="G11">
        <f>Spectrometer!G18</f>
        <v>0.34610000000000002</v>
      </c>
      <c r="H11">
        <f>Spectrometer!H18</f>
        <v>0.50690000000000002</v>
      </c>
      <c r="I11">
        <f>Spectrometer!I18</f>
        <v>7.6200000000000004E-2</v>
      </c>
      <c r="J11">
        <f>Spectrometer!J18</f>
        <v>0.12429999999999999</v>
      </c>
      <c r="K11">
        <f>Spectrometer!K18</f>
        <v>9.4299999999999995E-2</v>
      </c>
      <c r="L11">
        <f>Spectrometer!L18</f>
        <v>0.11609999999999999</v>
      </c>
      <c r="M11">
        <f>Spectrometer!M18</f>
        <v>0.32029999999999997</v>
      </c>
      <c r="N11">
        <f>Spectrometer!N18</f>
        <v>7.3099999999999998E-2</v>
      </c>
      <c r="O11">
        <f>Spectrometer!O18</f>
        <v>0.24010000000000001</v>
      </c>
      <c r="P11">
        <f>Spectrometer!P18</f>
        <v>0.1203</v>
      </c>
      <c r="Q11">
        <f>Spectrometer!Q18</f>
        <v>5.57E-2</v>
      </c>
      <c r="R11">
        <f>Spectrometer!R18</f>
        <v>8.7400000000000005E-2</v>
      </c>
      <c r="S11">
        <f>Spectrometer!S18</f>
        <v>0.21149999999999999</v>
      </c>
      <c r="T11">
        <f>Spectrometer!T18</f>
        <v>0.44059999999999999</v>
      </c>
      <c r="U11">
        <f>Spectrometer!U18</f>
        <v>3.4200000000000001E-2</v>
      </c>
      <c r="V11">
        <f>Spectrometer!V18</f>
        <v>9.3200000000000005E-2</v>
      </c>
      <c r="W11">
        <f>Spectrometer!W18</f>
        <v>0.19159999999999999</v>
      </c>
      <c r="X11">
        <f>Spectrometer!X18</f>
        <v>0.37390000000000001</v>
      </c>
      <c r="Y11">
        <f>Spectrometer!Y18</f>
        <v>0.60780000000000001</v>
      </c>
      <c r="Z11">
        <f>Spectrometer!Z18</f>
        <v>0.90310000000000001</v>
      </c>
    </row>
    <row r="12" spans="1:26" s="23" customFormat="1" ht="12.75">
      <c r="A12" s="133"/>
      <c r="B12" s="4">
        <v>490</v>
      </c>
      <c r="C12">
        <f>Spectrometer!C19</f>
        <v>7.5300000000000006E-2</v>
      </c>
      <c r="D12">
        <f>Spectrometer!D19</f>
        <v>0.32640000000000002</v>
      </c>
      <c r="E12">
        <f>Spectrometer!E19</f>
        <v>0.29549999999999998</v>
      </c>
      <c r="F12">
        <f>Spectrometer!F19</f>
        <v>8.7999999999999995E-2</v>
      </c>
      <c r="G12">
        <f>Spectrometer!G19</f>
        <v>0.33139999999999997</v>
      </c>
      <c r="H12">
        <f>Spectrometer!H19</f>
        <v>0.54869999999999997</v>
      </c>
      <c r="I12">
        <f>Spectrometer!I19</f>
        <v>9.2999999999999999E-2</v>
      </c>
      <c r="J12">
        <f>Spectrometer!J19</f>
        <v>0.1749</v>
      </c>
      <c r="K12">
        <f>Spectrometer!K19</f>
        <v>8.7800000000000003E-2</v>
      </c>
      <c r="L12">
        <f>Spectrometer!L19</f>
        <v>0.11360000000000001</v>
      </c>
      <c r="M12">
        <f>Spectrometer!M19</f>
        <v>0.26579999999999998</v>
      </c>
      <c r="N12">
        <f>Spectrometer!N19</f>
        <v>7.6999999999999999E-2</v>
      </c>
      <c r="O12">
        <f>Spectrometer!O19</f>
        <v>0.186</v>
      </c>
      <c r="P12">
        <f>Spectrometer!P19</f>
        <v>0.16650000000000001</v>
      </c>
      <c r="Q12">
        <f>Spectrometer!Q19</f>
        <v>5.6099999999999997E-2</v>
      </c>
      <c r="R12">
        <f>Spectrometer!R19</f>
        <v>0.12559999999999999</v>
      </c>
      <c r="S12">
        <f>Spectrometer!S19</f>
        <v>0.18640000000000001</v>
      </c>
      <c r="T12">
        <f>Spectrometer!T19</f>
        <v>0.44240000000000002</v>
      </c>
      <c r="U12">
        <f>Spectrometer!U19</f>
        <v>3.44E-2</v>
      </c>
      <c r="V12">
        <f>Spectrometer!V19</f>
        <v>9.3299999999999994E-2</v>
      </c>
      <c r="W12">
        <f>Spectrometer!W19</f>
        <v>0.19220000000000001</v>
      </c>
      <c r="X12">
        <f>Spectrometer!X19</f>
        <v>0.37569999999999998</v>
      </c>
      <c r="Y12">
        <f>Spectrometer!Y19</f>
        <v>0.61099999999999999</v>
      </c>
      <c r="Z12">
        <f>Spectrometer!Z19</f>
        <v>0.91120000000000001</v>
      </c>
    </row>
    <row r="13" spans="1:26" s="23" customFormat="1" ht="12.75">
      <c r="A13" s="133"/>
      <c r="B13" s="4">
        <v>500</v>
      </c>
      <c r="C13">
        <f>Spectrometer!C20</f>
        <v>7.6499999999999999E-2</v>
      </c>
      <c r="D13">
        <f>Spectrometer!D20</f>
        <v>0.34689999999999999</v>
      </c>
      <c r="E13">
        <f>Spectrometer!E20</f>
        <v>0.27300000000000002</v>
      </c>
      <c r="F13">
        <f>Spectrometer!F20</f>
        <v>9.4700000000000006E-2</v>
      </c>
      <c r="G13">
        <f>Spectrometer!G20</f>
        <v>0.30880000000000002</v>
      </c>
      <c r="H13">
        <f>Spectrometer!H20</f>
        <v>0.57389999999999997</v>
      </c>
      <c r="I13">
        <f>Spectrometer!I20</f>
        <v>0.1225</v>
      </c>
      <c r="J13">
        <f>Spectrometer!J20</f>
        <v>0.25719999999999998</v>
      </c>
      <c r="K13">
        <f>Spectrometer!K20</f>
        <v>0.08</v>
      </c>
      <c r="L13">
        <f>Spectrometer!L20</f>
        <v>0.1095</v>
      </c>
      <c r="M13">
        <f>Spectrometer!M20</f>
        <v>0.21479999999999999</v>
      </c>
      <c r="N13">
        <f>Spectrometer!N20</f>
        <v>8.2299999999999998E-2</v>
      </c>
      <c r="O13">
        <f>Spectrometer!O20</f>
        <v>0.13569999999999999</v>
      </c>
      <c r="P13">
        <f>Spectrometer!P20</f>
        <v>0.22919999999999999</v>
      </c>
      <c r="Q13">
        <f>Spectrometer!Q20</f>
        <v>5.4699999999999999E-2</v>
      </c>
      <c r="R13">
        <f>Spectrometer!R20</f>
        <v>0.20319999999999999</v>
      </c>
      <c r="S13">
        <f>Spectrometer!S20</f>
        <v>0.16259999999999999</v>
      </c>
      <c r="T13">
        <f>Spectrometer!T20</f>
        <v>0.42149999999999999</v>
      </c>
      <c r="U13">
        <f>Spectrometer!U20</f>
        <v>3.4599999999999999E-2</v>
      </c>
      <c r="V13">
        <f>Spectrometer!V20</f>
        <v>9.3600000000000003E-2</v>
      </c>
      <c r="W13">
        <f>Spectrometer!W20</f>
        <v>0.19370000000000001</v>
      </c>
      <c r="X13">
        <f>Spectrometer!X20</f>
        <v>0.378</v>
      </c>
      <c r="Y13">
        <f>Spectrometer!Y20</f>
        <v>0.61460000000000004</v>
      </c>
      <c r="Z13">
        <f>Spectrometer!Z20</f>
        <v>0.91839999999999999</v>
      </c>
    </row>
    <row r="14" spans="1:26" s="23" customFormat="1" ht="12.75">
      <c r="A14" s="133"/>
      <c r="B14" s="4">
        <v>510</v>
      </c>
      <c r="C14">
        <f>Spectrometer!C21</f>
        <v>7.8299999999999995E-2</v>
      </c>
      <c r="D14">
        <f>Spectrometer!D21</f>
        <v>0.33710000000000001</v>
      </c>
      <c r="E14">
        <f>Spectrometer!E21</f>
        <v>0.24690000000000001</v>
      </c>
      <c r="F14">
        <f>Spectrometer!F21</f>
        <v>0.11260000000000001</v>
      </c>
      <c r="G14">
        <f>Spectrometer!G21</f>
        <v>0.2727</v>
      </c>
      <c r="H14">
        <f>Spectrometer!H21</f>
        <v>0.57620000000000005</v>
      </c>
      <c r="I14">
        <f>Spectrometer!I21</f>
        <v>0.16930000000000001</v>
      </c>
      <c r="J14">
        <f>Spectrometer!J21</f>
        <v>0.36170000000000002</v>
      </c>
      <c r="K14">
        <f>Spectrometer!K21</f>
        <v>6.6299999999999998E-2</v>
      </c>
      <c r="L14">
        <f>Spectrometer!L21</f>
        <v>0.10249999999999999</v>
      </c>
      <c r="M14">
        <f>Spectrometer!M21</f>
        <v>0.17280000000000001</v>
      </c>
      <c r="N14">
        <f>Spectrometer!N21</f>
        <v>9.6500000000000002E-2</v>
      </c>
      <c r="O14">
        <f>Spectrometer!O21</f>
        <v>9.6799999999999997E-2</v>
      </c>
      <c r="P14">
        <f>Spectrometer!P21</f>
        <v>0.28789999999999999</v>
      </c>
      <c r="Q14">
        <f>Spectrometer!Q21</f>
        <v>5.3800000000000001E-2</v>
      </c>
      <c r="R14">
        <f>Spectrometer!R21</f>
        <v>0.32669999999999999</v>
      </c>
      <c r="S14">
        <f>Spectrometer!S21</f>
        <v>0.13850000000000001</v>
      </c>
      <c r="T14">
        <f>Spectrometer!T21</f>
        <v>0.37930000000000003</v>
      </c>
      <c r="U14">
        <f>Spectrometer!U21</f>
        <v>3.4299999999999997E-2</v>
      </c>
      <c r="V14">
        <f>Spectrometer!V21</f>
        <v>9.3200000000000005E-2</v>
      </c>
      <c r="W14">
        <f>Spectrometer!W21</f>
        <v>0.19409999999999999</v>
      </c>
      <c r="X14">
        <f>Spectrometer!X21</f>
        <v>0.37719999999999998</v>
      </c>
      <c r="Y14">
        <f>Spectrometer!Y21</f>
        <v>0.61329999999999996</v>
      </c>
      <c r="Z14">
        <f>Spectrometer!Z21</f>
        <v>0.91810000000000003</v>
      </c>
    </row>
    <row r="15" spans="1:26" s="23" customFormat="1" ht="12.75">
      <c r="A15" s="133"/>
      <c r="B15" s="4">
        <v>520</v>
      </c>
      <c r="C15">
        <f>Spectrometer!C22</f>
        <v>8.0500000000000002E-2</v>
      </c>
      <c r="D15">
        <f>Spectrometer!D22</f>
        <v>0.31040000000000001</v>
      </c>
      <c r="E15">
        <f>Spectrometer!E22</f>
        <v>0.224</v>
      </c>
      <c r="F15">
        <f>Spectrometer!F22</f>
        <v>0.13900000000000001</v>
      </c>
      <c r="G15">
        <f>Spectrometer!G22</f>
        <v>0.2432</v>
      </c>
      <c r="H15">
        <f>Spectrometer!H22</f>
        <v>0.56369999999999998</v>
      </c>
      <c r="I15">
        <f>Spectrometer!I22</f>
        <v>0.23530000000000001</v>
      </c>
      <c r="J15">
        <f>Spectrometer!J22</f>
        <v>0.46389999999999998</v>
      </c>
      <c r="K15">
        <f>Spectrometer!K22</f>
        <v>5.6000000000000001E-2</v>
      </c>
      <c r="L15">
        <f>Spectrometer!L22</f>
        <v>9.6699999999999994E-2</v>
      </c>
      <c r="M15">
        <f>Spectrometer!M22</f>
        <v>0.14149999999999999</v>
      </c>
      <c r="N15">
        <f>Spectrometer!N22</f>
        <v>0.1177</v>
      </c>
      <c r="O15">
        <f>Spectrometer!O22</f>
        <v>7.1499999999999994E-2</v>
      </c>
      <c r="P15">
        <f>Spectrometer!P22</f>
        <v>0.32640000000000002</v>
      </c>
      <c r="Q15">
        <f>Spectrometer!Q22</f>
        <v>5.3400000000000003E-2</v>
      </c>
      <c r="R15">
        <f>Spectrometer!R22</f>
        <v>0.47520000000000001</v>
      </c>
      <c r="S15">
        <f>Spectrometer!S22</f>
        <v>0.1172</v>
      </c>
      <c r="T15">
        <f>Spectrometer!T22</f>
        <v>0.3286</v>
      </c>
      <c r="U15">
        <f>Spectrometer!U22</f>
        <v>3.39E-2</v>
      </c>
      <c r="V15">
        <f>Spectrometer!V22</f>
        <v>9.2799999999999994E-2</v>
      </c>
      <c r="W15">
        <f>Spectrometer!W22</f>
        <v>0.19420000000000001</v>
      </c>
      <c r="X15">
        <f>Spectrometer!X22</f>
        <v>0.37569999999999998</v>
      </c>
      <c r="Y15">
        <f>Spectrometer!Y22</f>
        <v>0.61070000000000002</v>
      </c>
      <c r="Z15">
        <f>Spectrometer!Z22</f>
        <v>0.91590000000000005</v>
      </c>
    </row>
    <row r="16" spans="1:26" s="23" customFormat="1" ht="12.75">
      <c r="A16" s="133"/>
      <c r="B16" s="4">
        <v>530</v>
      </c>
      <c r="C16">
        <f>Spectrometer!C23</f>
        <v>8.2699999999999996E-2</v>
      </c>
      <c r="D16">
        <f>Spectrometer!D23</f>
        <v>0.28360000000000002</v>
      </c>
      <c r="E16">
        <f>Spectrometer!E23</f>
        <v>0.20849999999999999</v>
      </c>
      <c r="F16">
        <f>Spectrometer!F23</f>
        <v>0.16400000000000001</v>
      </c>
      <c r="G16">
        <f>Spectrometer!G23</f>
        <v>0.23080000000000001</v>
      </c>
      <c r="H16">
        <f>Spectrometer!H23</f>
        <v>0.54510000000000003</v>
      </c>
      <c r="I16">
        <f>Spectrometer!I23</f>
        <v>0.31419999999999998</v>
      </c>
      <c r="J16">
        <f>Spectrometer!J23</f>
        <v>0.52669999999999995</v>
      </c>
      <c r="K16">
        <f>Spectrometer!K23</f>
        <v>5.3900000000000003E-2</v>
      </c>
      <c r="L16">
        <f>Spectrometer!L23</f>
        <v>9.4600000000000004E-2</v>
      </c>
      <c r="M16">
        <f>Spectrometer!M23</f>
        <v>0.12</v>
      </c>
      <c r="N16">
        <f>Spectrometer!N23</f>
        <v>0.14050000000000001</v>
      </c>
      <c r="O16">
        <f>Spectrometer!O23</f>
        <v>5.7500000000000002E-2</v>
      </c>
      <c r="P16">
        <f>Spectrometer!P23</f>
        <v>0.33589999999999998</v>
      </c>
      <c r="Q16">
        <f>Spectrometer!Q23</f>
        <v>5.3100000000000001E-2</v>
      </c>
      <c r="R16">
        <f>Spectrometer!R23</f>
        <v>0.58530000000000004</v>
      </c>
      <c r="S16">
        <f>Spectrometer!S23</f>
        <v>0.10059999999999999</v>
      </c>
      <c r="T16">
        <f>Spectrometer!T23</f>
        <v>0.27910000000000001</v>
      </c>
      <c r="U16">
        <f>Spectrometer!U23</f>
        <v>3.4000000000000002E-2</v>
      </c>
      <c r="V16">
        <f>Spectrometer!V23</f>
        <v>9.2899999999999996E-2</v>
      </c>
      <c r="W16">
        <f>Spectrometer!W23</f>
        <v>0.1951</v>
      </c>
      <c r="X16">
        <f>Spectrometer!X23</f>
        <v>0.37630000000000002</v>
      </c>
      <c r="Y16">
        <f>Spectrometer!Y23</f>
        <v>0.61099999999999999</v>
      </c>
      <c r="Z16">
        <f>Spectrometer!Z23</f>
        <v>0.91800000000000004</v>
      </c>
    </row>
    <row r="17" spans="1:26" s="23" customFormat="1" ht="12.75">
      <c r="A17" s="133"/>
      <c r="B17" s="4">
        <v>540</v>
      </c>
      <c r="C17">
        <f>Spectrometer!C24</f>
        <v>8.5500000000000007E-2</v>
      </c>
      <c r="D17">
        <f>Spectrometer!D24</f>
        <v>0.26419999999999999</v>
      </c>
      <c r="E17">
        <f>Spectrometer!E24</f>
        <v>0.1963</v>
      </c>
      <c r="F17">
        <f>Spectrometer!F24</f>
        <v>0.17480000000000001</v>
      </c>
      <c r="G17">
        <f>Spectrometer!G24</f>
        <v>0.214</v>
      </c>
      <c r="H17">
        <f>Spectrometer!H24</f>
        <v>0.51690000000000003</v>
      </c>
      <c r="I17">
        <f>Spectrometer!I24</f>
        <v>0.38750000000000001</v>
      </c>
      <c r="J17">
        <f>Spectrometer!J24</f>
        <v>0.53359999999999996</v>
      </c>
      <c r="K17">
        <f>Spectrometer!K24</f>
        <v>5.3499999999999999E-2</v>
      </c>
      <c r="L17">
        <f>Spectrometer!L24</f>
        <v>9.3399999999999997E-2</v>
      </c>
      <c r="M17">
        <f>Spectrometer!M24</f>
        <v>0.1056</v>
      </c>
      <c r="N17">
        <f>Spectrometer!N24</f>
        <v>0.1668</v>
      </c>
      <c r="O17">
        <f>Spectrometer!O24</f>
        <v>4.9799999999999997E-2</v>
      </c>
      <c r="P17">
        <f>Spectrometer!P24</f>
        <v>0.32040000000000002</v>
      </c>
      <c r="Q17">
        <f>Spectrometer!Q24</f>
        <v>5.2999999999999999E-2</v>
      </c>
      <c r="R17">
        <f>Spectrometer!R24</f>
        <v>0.6381</v>
      </c>
      <c r="S17">
        <f>Spectrometer!S24</f>
        <v>8.8599999999999998E-2</v>
      </c>
      <c r="T17">
        <f>Spectrometer!T24</f>
        <v>0.22900000000000001</v>
      </c>
      <c r="U17">
        <f>Spectrometer!U24</f>
        <v>3.4099999999999998E-2</v>
      </c>
      <c r="V17">
        <f>Spectrometer!V24</f>
        <v>9.2399999999999996E-2</v>
      </c>
      <c r="W17">
        <f>Spectrometer!W24</f>
        <v>0.1963</v>
      </c>
      <c r="X17">
        <f>Spectrometer!X24</f>
        <v>0.378</v>
      </c>
      <c r="Y17">
        <f>Spectrometer!Y24</f>
        <v>0.61209999999999998</v>
      </c>
      <c r="Z17">
        <f>Spectrometer!Z24</f>
        <v>0.92090000000000005</v>
      </c>
    </row>
    <row r="18" spans="1:26" s="23" customFormat="1" ht="12.75">
      <c r="A18" s="133"/>
      <c r="B18" s="4">
        <v>550</v>
      </c>
      <c r="C18">
        <f>Spectrometer!C25</f>
        <v>8.9800000000000005E-2</v>
      </c>
      <c r="D18">
        <f>Spectrometer!D25</f>
        <v>0.25629999999999997</v>
      </c>
      <c r="E18">
        <f>Spectrometer!E25</f>
        <v>0.18310000000000001</v>
      </c>
      <c r="F18">
        <f>Spectrometer!F25</f>
        <v>0.16350000000000001</v>
      </c>
      <c r="G18">
        <f>Spectrometer!G25</f>
        <v>0.1754</v>
      </c>
      <c r="H18">
        <f>Spectrometer!H25</f>
        <v>0.47510000000000002</v>
      </c>
      <c r="I18">
        <f>Spectrometer!I25</f>
        <v>0.43080000000000002</v>
      </c>
      <c r="J18">
        <f>Spectrometer!J25</f>
        <v>0.49519999999999997</v>
      </c>
      <c r="K18">
        <f>Spectrometer!K25</f>
        <v>4.7899999999999998E-2</v>
      </c>
      <c r="L18">
        <f>Spectrometer!L25</f>
        <v>9.01E-2</v>
      </c>
      <c r="M18">
        <f>Spectrometer!M25</f>
        <v>9.6199999999999994E-2</v>
      </c>
      <c r="N18">
        <f>Spectrometer!N25</f>
        <v>0.20480000000000001</v>
      </c>
      <c r="O18">
        <f>Spectrometer!O25</f>
        <v>4.53E-2</v>
      </c>
      <c r="P18">
        <f>Spectrometer!P25</f>
        <v>0.29060000000000002</v>
      </c>
      <c r="Q18">
        <f>Spectrometer!Q25</f>
        <v>5.2900000000000003E-2</v>
      </c>
      <c r="R18">
        <f>Spectrometer!R25</f>
        <v>0.66100000000000003</v>
      </c>
      <c r="S18">
        <f>Spectrometer!S25</f>
        <v>8.1100000000000005E-2</v>
      </c>
      <c r="T18">
        <f>Spectrometer!T25</f>
        <v>0.17879999999999999</v>
      </c>
      <c r="U18">
        <f>Spectrometer!U25</f>
        <v>3.4000000000000002E-2</v>
      </c>
      <c r="V18">
        <f>Spectrometer!V25</f>
        <v>0.09</v>
      </c>
      <c r="W18">
        <f>Spectrometer!W25</f>
        <v>0.1971</v>
      </c>
      <c r="X18">
        <f>Spectrometer!X25</f>
        <v>0.37909999999999999</v>
      </c>
      <c r="Y18">
        <f>Spectrometer!Y25</f>
        <v>0.61109999999999998</v>
      </c>
      <c r="Z18">
        <f>Spectrometer!Z25</f>
        <v>0.9194</v>
      </c>
    </row>
    <row r="19" spans="1:26" s="23" customFormat="1" ht="12.75">
      <c r="A19" s="133"/>
      <c r="B19" s="4">
        <v>560</v>
      </c>
      <c r="C19">
        <f>Spectrometer!C26</f>
        <v>9.7500000000000003E-2</v>
      </c>
      <c r="D19">
        <f>Spectrometer!D26</f>
        <v>0.26200000000000001</v>
      </c>
      <c r="E19">
        <f>Spectrometer!E26</f>
        <v>0.1701</v>
      </c>
      <c r="F19">
        <f>Spectrometer!F26</f>
        <v>0.14430000000000001</v>
      </c>
      <c r="G19">
        <f>Spectrometer!G26</f>
        <v>0.1366</v>
      </c>
      <c r="H19">
        <f>Spectrometer!H26</f>
        <v>0.42870000000000003</v>
      </c>
      <c r="I19">
        <f>Spectrometer!I26</f>
        <v>0.4582</v>
      </c>
      <c r="J19">
        <f>Spectrometer!J26</f>
        <v>0.45019999999999999</v>
      </c>
      <c r="K19">
        <f>Spectrometer!K26</f>
        <v>4.1500000000000002E-2</v>
      </c>
      <c r="L19">
        <f>Spectrometer!L26</f>
        <v>9.1300000000000006E-2</v>
      </c>
      <c r="M19">
        <f>Spectrometer!M26</f>
        <v>8.9399999999999993E-2</v>
      </c>
      <c r="N19">
        <f>Spectrometer!N26</f>
        <v>0.26390000000000002</v>
      </c>
      <c r="O19">
        <f>Spectrometer!O26</f>
        <v>4.2500000000000003E-2</v>
      </c>
      <c r="P19">
        <f>Spectrometer!P26</f>
        <v>0.2571</v>
      </c>
      <c r="Q19">
        <f>Spectrometer!Q26</f>
        <v>5.3400000000000003E-2</v>
      </c>
      <c r="R19">
        <f>Spectrometer!R26</f>
        <v>0.6754</v>
      </c>
      <c r="S19">
        <f>Spectrometer!S26</f>
        <v>8.0500000000000002E-2</v>
      </c>
      <c r="T19">
        <f>Spectrometer!T26</f>
        <v>0.13819999999999999</v>
      </c>
      <c r="U19">
        <f>Spectrometer!U26</f>
        <v>3.3599999999999998E-2</v>
      </c>
      <c r="V19">
        <f>Spectrometer!V26</f>
        <v>8.7499999999999994E-2</v>
      </c>
      <c r="W19">
        <f>Spectrometer!W26</f>
        <v>0.19789999999999999</v>
      </c>
      <c r="X19">
        <f>Spectrometer!X26</f>
        <v>0.37959999999999999</v>
      </c>
      <c r="Y19">
        <f>Spectrometer!Y26</f>
        <v>0.60950000000000004</v>
      </c>
      <c r="Z19">
        <f>Spectrometer!Z26</f>
        <v>0.91679999999999995</v>
      </c>
    </row>
    <row r="20" spans="1:26" s="23" customFormat="1" ht="12.75">
      <c r="A20" s="133"/>
      <c r="B20" s="4">
        <v>570</v>
      </c>
      <c r="C20">
        <f>Spectrometer!C27</f>
        <v>0.1111</v>
      </c>
      <c r="D20">
        <f>Spectrometer!D27</f>
        <v>0.2848</v>
      </c>
      <c r="E20">
        <f>Spectrometer!E27</f>
        <v>0.15970000000000001</v>
      </c>
      <c r="F20">
        <f>Spectrometer!F27</f>
        <v>0.1321</v>
      </c>
      <c r="G20">
        <f>Spectrometer!G27</f>
        <v>0.1148</v>
      </c>
      <c r="H20">
        <f>Spectrometer!H27</f>
        <v>0.3861</v>
      </c>
      <c r="I20">
        <f>Spectrometer!I27</f>
        <v>0.50239999999999996</v>
      </c>
      <c r="J20">
        <f>Spectrometer!J27</f>
        <v>0.42730000000000001</v>
      </c>
      <c r="K20">
        <f>Spectrometer!K27</f>
        <v>3.9399999999999998E-2</v>
      </c>
      <c r="L20">
        <f>Spectrometer!L27</f>
        <v>0.107</v>
      </c>
      <c r="M20">
        <f>Spectrometer!M27</f>
        <v>8.3900000000000002E-2</v>
      </c>
      <c r="N20">
        <f>Spectrometer!N27</f>
        <v>0.35510000000000003</v>
      </c>
      <c r="O20">
        <f>Spectrometer!O27</f>
        <v>4.0800000000000003E-2</v>
      </c>
      <c r="P20">
        <f>Spectrometer!P27</f>
        <v>0.22600000000000001</v>
      </c>
      <c r="Q20">
        <f>Spectrometer!Q27</f>
        <v>5.62E-2</v>
      </c>
      <c r="R20">
        <f>Spectrometer!R27</f>
        <v>0.69379999999999997</v>
      </c>
      <c r="S20">
        <f>Spectrometer!S27</f>
        <v>9.11E-2</v>
      </c>
      <c r="T20">
        <f>Spectrometer!T27</f>
        <v>0.1113</v>
      </c>
      <c r="U20">
        <f>Spectrometer!U27</f>
        <v>3.3300000000000003E-2</v>
      </c>
      <c r="V20">
        <f>Spectrometer!V27</f>
        <v>8.72E-2</v>
      </c>
      <c r="W20">
        <f>Spectrometer!W27</f>
        <v>0.19939999999999999</v>
      </c>
      <c r="X20">
        <f>Spectrometer!X27</f>
        <v>0.37990000000000002</v>
      </c>
      <c r="Y20">
        <f>Spectrometer!Y27</f>
        <v>0.61019999999999996</v>
      </c>
      <c r="Z20">
        <f>Spectrometer!Z27</f>
        <v>0.91830000000000001</v>
      </c>
    </row>
    <row r="21" spans="1:26" s="23" customFormat="1" ht="12.75">
      <c r="A21" s="133"/>
      <c r="B21" s="4">
        <v>580</v>
      </c>
      <c r="C21">
        <f>Spectrometer!C28</f>
        <v>0.128</v>
      </c>
      <c r="D21">
        <f>Spectrometer!D28</f>
        <v>0.33040000000000003</v>
      </c>
      <c r="E21">
        <f>Spectrometer!E28</f>
        <v>0.15359999999999999</v>
      </c>
      <c r="F21">
        <f>Spectrometer!F28</f>
        <v>0.1245</v>
      </c>
      <c r="G21">
        <f>Spectrometer!G28</f>
        <v>0.1113</v>
      </c>
      <c r="H21">
        <f>Spectrometer!H28</f>
        <v>0.34510000000000002</v>
      </c>
      <c r="I21">
        <f>Spectrometer!I28</f>
        <v>0.55820000000000003</v>
      </c>
      <c r="J21">
        <f>Spectrometer!J28</f>
        <v>0.40849999999999997</v>
      </c>
      <c r="K21">
        <f>Spectrometer!K28</f>
        <v>4.2099999999999999E-2</v>
      </c>
      <c r="L21">
        <f>Spectrometer!L28</f>
        <v>0.15140000000000001</v>
      </c>
      <c r="M21">
        <f>Spectrometer!M28</f>
        <v>8.09E-2</v>
      </c>
      <c r="N21">
        <f>Spectrometer!N28</f>
        <v>0.46460000000000001</v>
      </c>
      <c r="O21">
        <f>Spectrometer!O28</f>
        <v>4.0099999999999997E-2</v>
      </c>
      <c r="P21">
        <f>Spectrometer!P28</f>
        <v>0.193</v>
      </c>
      <c r="Q21">
        <f>Spectrometer!Q28</f>
        <v>7.1300000000000002E-2</v>
      </c>
      <c r="R21">
        <f>Spectrometer!R28</f>
        <v>0.71340000000000003</v>
      </c>
      <c r="S21">
        <f>Spectrometer!S28</f>
        <v>0.12189999999999999</v>
      </c>
      <c r="T21">
        <f>Spectrometer!T28</f>
        <v>9.4399999999999998E-2</v>
      </c>
      <c r="U21">
        <f>Spectrometer!U28</f>
        <v>3.3300000000000003E-2</v>
      </c>
      <c r="V21">
        <f>Spectrometer!V28</f>
        <v>8.7999999999999995E-2</v>
      </c>
      <c r="W21">
        <f>Spectrometer!W28</f>
        <v>0.20069999999999999</v>
      </c>
      <c r="X21">
        <f>Spectrometer!X28</f>
        <v>0.38019999999999998</v>
      </c>
      <c r="Y21">
        <f>Spectrometer!Y28</f>
        <v>0.61209999999999998</v>
      </c>
      <c r="Z21">
        <f>Spectrometer!Z28</f>
        <v>0.92259999999999998</v>
      </c>
    </row>
    <row r="22" spans="1:26" s="23" customFormat="1" ht="12.75">
      <c r="A22" s="133"/>
      <c r="B22" s="4">
        <v>590</v>
      </c>
      <c r="C22">
        <f>Spectrometer!C29</f>
        <v>0.1426</v>
      </c>
      <c r="D22">
        <f>Spectrometer!D29</f>
        <v>0.40479999999999999</v>
      </c>
      <c r="E22">
        <f>Spectrometer!E29</f>
        <v>0.152</v>
      </c>
      <c r="F22">
        <f>Spectrometer!F29</f>
        <v>0.1171</v>
      </c>
      <c r="G22">
        <f>Spectrometer!G29</f>
        <v>0.12759999999999999</v>
      </c>
      <c r="H22">
        <f>Spectrometer!H29</f>
        <v>0.3029</v>
      </c>
      <c r="I22">
        <f>Spectrometer!I29</f>
        <v>0.60389999999999999</v>
      </c>
      <c r="J22">
        <f>Spectrometer!J29</f>
        <v>0.37330000000000002</v>
      </c>
      <c r="K22">
        <f>Spectrometer!K29</f>
        <v>5.04E-2</v>
      </c>
      <c r="L22">
        <f>Spectrometer!L29</f>
        <v>0.25330000000000003</v>
      </c>
      <c r="M22">
        <f>Spectrometer!M29</f>
        <v>8.1500000000000003E-2</v>
      </c>
      <c r="N22">
        <f>Spectrometer!N29</f>
        <v>0.5484</v>
      </c>
      <c r="O22">
        <f>Spectrometer!O29</f>
        <v>4.0599999999999997E-2</v>
      </c>
      <c r="P22">
        <f>Spectrometer!P29</f>
        <v>0.1565</v>
      </c>
      <c r="Q22">
        <f>Spectrometer!Q29</f>
        <v>0.1226</v>
      </c>
      <c r="R22">
        <f>Spectrometer!R29</f>
        <v>0.72660000000000002</v>
      </c>
      <c r="S22">
        <f>Spectrometer!S29</f>
        <v>0.1923</v>
      </c>
      <c r="T22">
        <f>Spectrometer!T29</f>
        <v>8.3699999999999997E-2</v>
      </c>
      <c r="U22">
        <f>Spectrometer!U29</f>
        <v>3.3599999999999998E-2</v>
      </c>
      <c r="V22">
        <f>Spectrometer!V29</f>
        <v>8.8300000000000003E-2</v>
      </c>
      <c r="W22">
        <f>Spectrometer!W29</f>
        <v>0.20069999999999999</v>
      </c>
      <c r="X22">
        <f>Spectrometer!X29</f>
        <v>0.3805</v>
      </c>
      <c r="Y22">
        <f>Spectrometer!Y29</f>
        <v>0.61350000000000005</v>
      </c>
      <c r="Z22">
        <f>Spectrometer!Z29</f>
        <v>0.9264</v>
      </c>
    </row>
    <row r="23" spans="1:26" s="23" customFormat="1" ht="12.75">
      <c r="A23" s="133"/>
      <c r="B23" s="4">
        <v>600</v>
      </c>
      <c r="C23">
        <f>Spectrometer!C30</f>
        <v>0.15260000000000001</v>
      </c>
      <c r="D23">
        <f>Spectrometer!D30</f>
        <v>0.48780000000000001</v>
      </c>
      <c r="E23">
        <f>Spectrometer!E30</f>
        <v>0.1507</v>
      </c>
      <c r="F23">
        <f>Spectrometer!F30</f>
        <v>0.1103</v>
      </c>
      <c r="G23">
        <f>Spectrometer!G30</f>
        <v>0.1593</v>
      </c>
      <c r="H23">
        <f>Spectrometer!H30</f>
        <v>0.26190000000000002</v>
      </c>
      <c r="I23">
        <f>Spectrometer!I30</f>
        <v>0.63400000000000001</v>
      </c>
      <c r="J23">
        <f>Spectrometer!J30</f>
        <v>0.33400000000000002</v>
      </c>
      <c r="K23">
        <f>Spectrometer!K30</f>
        <v>6.5500000000000003E-2</v>
      </c>
      <c r="L23">
        <f>Spectrometer!L30</f>
        <v>0.41220000000000001</v>
      </c>
      <c r="M23">
        <f>Spectrometer!M30</f>
        <v>8.3400000000000002E-2</v>
      </c>
      <c r="N23">
        <f>Spectrometer!N30</f>
        <v>0.59309999999999996</v>
      </c>
      <c r="O23">
        <f>Spectrometer!O30</f>
        <v>4.1200000000000001E-2</v>
      </c>
      <c r="P23">
        <f>Spectrometer!P30</f>
        <v>0.1258</v>
      </c>
      <c r="Q23">
        <f>Spectrometer!Q30</f>
        <v>0.23139999999999999</v>
      </c>
      <c r="R23">
        <f>Spectrometer!R30</f>
        <v>0.73319999999999996</v>
      </c>
      <c r="S23">
        <f>Spectrometer!S30</f>
        <v>0.30199999999999999</v>
      </c>
      <c r="T23">
        <f>Spectrometer!T30</f>
        <v>7.6499999999999999E-2</v>
      </c>
      <c r="U23">
        <f>Spectrometer!U30</f>
        <v>3.3700000000000001E-2</v>
      </c>
      <c r="V23">
        <f>Spectrometer!V30</f>
        <v>8.77E-2</v>
      </c>
      <c r="W23">
        <f>Spectrometer!W30</f>
        <v>0.19969999999999999</v>
      </c>
      <c r="X23">
        <f>Spectrometer!X30</f>
        <v>0.38009999999999999</v>
      </c>
      <c r="Y23">
        <f>Spectrometer!Y30</f>
        <v>0.61370000000000002</v>
      </c>
      <c r="Z23">
        <f>Spectrometer!Z30</f>
        <v>0.92889999999999995</v>
      </c>
    </row>
    <row r="24" spans="1:26" s="23" customFormat="1" ht="12.75">
      <c r="A24" s="133"/>
      <c r="B24" s="4">
        <v>610</v>
      </c>
      <c r="C24">
        <f>Spectrometer!C31</f>
        <v>0.1575</v>
      </c>
      <c r="D24">
        <f>Spectrometer!D31</f>
        <v>0.53920000000000001</v>
      </c>
      <c r="E24">
        <f>Spectrometer!E31</f>
        <v>0.14549999999999999</v>
      </c>
      <c r="F24">
        <f>Spectrometer!F31</f>
        <v>0.1056</v>
      </c>
      <c r="G24">
        <f>Spectrometer!G31</f>
        <v>0.1966</v>
      </c>
      <c r="H24">
        <f>Spectrometer!H31</f>
        <v>0.22539999999999999</v>
      </c>
      <c r="I24">
        <f>Spectrometer!I31</f>
        <v>0.65059999999999996</v>
      </c>
      <c r="J24">
        <f>Spectrometer!J31</f>
        <v>0.30470000000000003</v>
      </c>
      <c r="K24">
        <f>Spectrometer!K31</f>
        <v>8.8900000000000007E-2</v>
      </c>
      <c r="L24">
        <f>Spectrometer!L31</f>
        <v>0.53520000000000001</v>
      </c>
      <c r="M24">
        <f>Spectrometer!M31</f>
        <v>8.3900000000000002E-2</v>
      </c>
      <c r="N24">
        <f>Spectrometer!N31</f>
        <v>0.61119999999999997</v>
      </c>
      <c r="O24">
        <f>Spectrometer!O31</f>
        <v>4.1300000000000003E-2</v>
      </c>
      <c r="P24">
        <f>Spectrometer!P31</f>
        <v>0.10580000000000001</v>
      </c>
      <c r="Q24">
        <f>Spectrometer!Q31</f>
        <v>0.37080000000000002</v>
      </c>
      <c r="R24">
        <f>Spectrometer!R31</f>
        <v>0.73499999999999999</v>
      </c>
      <c r="S24">
        <f>Spectrometer!S31</f>
        <v>0.39660000000000001</v>
      </c>
      <c r="T24">
        <f>Spectrometer!T31</f>
        <v>7.0800000000000002E-2</v>
      </c>
      <c r="U24">
        <f>Spectrometer!U31</f>
        <v>3.3500000000000002E-2</v>
      </c>
      <c r="V24">
        <f>Spectrometer!V31</f>
        <v>8.6499999999999994E-2</v>
      </c>
      <c r="W24">
        <f>Spectrometer!W31</f>
        <v>0.19819999999999999</v>
      </c>
      <c r="X24">
        <f>Spectrometer!X31</f>
        <v>0.37830000000000003</v>
      </c>
      <c r="Y24">
        <f>Spectrometer!Y31</f>
        <v>0.61270000000000002</v>
      </c>
      <c r="Z24">
        <f>Spectrometer!Z31</f>
        <v>0.92979999999999996</v>
      </c>
    </row>
    <row r="25" spans="1:26" s="23" customFormat="1" ht="12.75">
      <c r="A25" s="133"/>
      <c r="B25" s="4">
        <v>620</v>
      </c>
      <c r="C25">
        <f>Spectrometer!C32</f>
        <v>0.16020000000000001</v>
      </c>
      <c r="D25">
        <f>Spectrometer!D32</f>
        <v>0.56059999999999999</v>
      </c>
      <c r="E25">
        <f>Spectrometer!E32</f>
        <v>0.13969999999999999</v>
      </c>
      <c r="F25">
        <f>Spectrometer!F32</f>
        <v>0.1037</v>
      </c>
      <c r="G25">
        <f>Spectrometer!G32</f>
        <v>0.23380000000000001</v>
      </c>
      <c r="H25">
        <f>Spectrometer!H32</f>
        <v>0.1988</v>
      </c>
      <c r="I25">
        <f>Spectrometer!I32</f>
        <v>0.65839999999999999</v>
      </c>
      <c r="J25">
        <f>Spectrometer!J32</f>
        <v>0.28770000000000001</v>
      </c>
      <c r="K25">
        <f>Spectrometer!K32</f>
        <v>0.1143</v>
      </c>
      <c r="L25">
        <f>Spectrometer!L32</f>
        <v>0.58499999999999996</v>
      </c>
      <c r="M25">
        <f>Spectrometer!M32</f>
        <v>8.43E-2</v>
      </c>
      <c r="N25">
        <f>Spectrometer!N32</f>
        <v>0.61409999999999998</v>
      </c>
      <c r="O25">
        <f>Spectrometer!O32</f>
        <v>4.1300000000000003E-2</v>
      </c>
      <c r="P25">
        <f>Spectrometer!P32</f>
        <v>9.4600000000000004E-2</v>
      </c>
      <c r="Q25">
        <f>Spectrometer!Q32</f>
        <v>0.49309999999999998</v>
      </c>
      <c r="R25">
        <f>Spectrometer!R32</f>
        <v>0.73460000000000003</v>
      </c>
      <c r="S25">
        <f>Spectrometer!S32</f>
        <v>0.45340000000000003</v>
      </c>
      <c r="T25">
        <f>Spectrometer!T32</f>
        <v>6.7000000000000004E-2</v>
      </c>
      <c r="U25">
        <f>Spectrometer!U32</f>
        <v>3.3300000000000003E-2</v>
      </c>
      <c r="V25">
        <f>Spectrometer!V32</f>
        <v>8.5400000000000004E-2</v>
      </c>
      <c r="W25">
        <f>Spectrometer!W32</f>
        <v>0.1961</v>
      </c>
      <c r="X25">
        <f>Spectrometer!X32</f>
        <v>0.3755</v>
      </c>
      <c r="Y25">
        <f>Spectrometer!Y32</f>
        <v>0.61080000000000001</v>
      </c>
      <c r="Z25">
        <f>Spectrometer!Z32</f>
        <v>0.92930000000000001</v>
      </c>
    </row>
    <row r="26" spans="1:26" s="23" customFormat="1" ht="12.75">
      <c r="A26" s="133"/>
      <c r="B26" s="4">
        <v>630</v>
      </c>
      <c r="C26">
        <f>Spectrometer!C33</f>
        <v>0.1641</v>
      </c>
      <c r="D26">
        <f>Spectrometer!D33</f>
        <v>0.57489999999999997</v>
      </c>
      <c r="E26">
        <f>Spectrometer!E33</f>
        <v>0.13750000000000001</v>
      </c>
      <c r="F26">
        <f>Spectrometer!F33</f>
        <v>0.1051</v>
      </c>
      <c r="G26">
        <f>Spectrometer!G33</f>
        <v>0.26879999999999998</v>
      </c>
      <c r="H26">
        <f>Spectrometer!H33</f>
        <v>0.1842</v>
      </c>
      <c r="I26">
        <f>Spectrometer!I33</f>
        <v>0.66310000000000002</v>
      </c>
      <c r="J26">
        <f>Spectrometer!J33</f>
        <v>0.28189999999999998</v>
      </c>
      <c r="K26">
        <f>Spectrometer!K33</f>
        <v>0.12870000000000001</v>
      </c>
      <c r="L26">
        <f>Spectrometer!L33</f>
        <v>0.60370000000000001</v>
      </c>
      <c r="M26">
        <f>Spectrometer!M33</f>
        <v>8.6800000000000002E-2</v>
      </c>
      <c r="N26">
        <f>Spectrometer!N33</f>
        <v>0.61140000000000005</v>
      </c>
      <c r="O26">
        <f>Spectrometer!O33</f>
        <v>4.24E-2</v>
      </c>
      <c r="P26">
        <f>Spectrometer!P33</f>
        <v>8.9499999999999996E-2</v>
      </c>
      <c r="Q26">
        <f>Spectrometer!Q33</f>
        <v>0.57230000000000003</v>
      </c>
      <c r="R26">
        <f>Spectrometer!R33</f>
        <v>0.73440000000000005</v>
      </c>
      <c r="S26">
        <f>Spectrometer!S33</f>
        <v>0.495</v>
      </c>
      <c r="T26">
        <f>Spectrometer!T33</f>
        <v>6.5699999999999995E-2</v>
      </c>
      <c r="U26">
        <f>Spectrometer!U33</f>
        <v>3.3300000000000003E-2</v>
      </c>
      <c r="V26">
        <f>Spectrometer!V33</f>
        <v>8.5000000000000006E-2</v>
      </c>
      <c r="W26">
        <f>Spectrometer!W33</f>
        <v>0.19350000000000001</v>
      </c>
      <c r="X26">
        <f>Spectrometer!X33</f>
        <v>0.3725</v>
      </c>
      <c r="Y26">
        <f>Spectrometer!Y33</f>
        <v>0.6089</v>
      </c>
      <c r="Z26">
        <f>Spectrometer!Z33</f>
        <v>0.92789999999999995</v>
      </c>
    </row>
    <row r="27" spans="1:26" s="23" customFormat="1" ht="12.75">
      <c r="A27" s="133"/>
      <c r="B27" s="4">
        <v>640</v>
      </c>
      <c r="C27">
        <f>Spectrometer!C34</f>
        <v>0.16930000000000001</v>
      </c>
      <c r="D27">
        <f>Spectrometer!D34</f>
        <v>0.59130000000000005</v>
      </c>
      <c r="E27">
        <f>Spectrometer!E34</f>
        <v>0.14099999999999999</v>
      </c>
      <c r="F27">
        <f>Spectrometer!F34</f>
        <v>0.1082</v>
      </c>
      <c r="G27">
        <f>Spectrometer!G34</f>
        <v>0.30499999999999999</v>
      </c>
      <c r="H27">
        <f>Spectrometer!H34</f>
        <v>0.1757</v>
      </c>
      <c r="I27">
        <f>Spectrometer!I34</f>
        <v>0.66900000000000004</v>
      </c>
      <c r="J27">
        <f>Spectrometer!J34</f>
        <v>0.28120000000000001</v>
      </c>
      <c r="K27">
        <f>Spectrometer!K34</f>
        <v>0.13650000000000001</v>
      </c>
      <c r="L27">
        <f>Spectrometer!L34</f>
        <v>0.61319999999999997</v>
      </c>
      <c r="M27">
        <f>Spectrometer!M34</f>
        <v>9.3100000000000002E-2</v>
      </c>
      <c r="N27">
        <f>Spectrometer!N34</f>
        <v>0.60980000000000001</v>
      </c>
      <c r="O27">
        <f>Spectrometer!O34</f>
        <v>4.4999999999999998E-2</v>
      </c>
      <c r="P27">
        <f>Spectrometer!P34</f>
        <v>8.7099999999999997E-2</v>
      </c>
      <c r="Q27">
        <f>Spectrometer!Q34</f>
        <v>0.61419999999999997</v>
      </c>
      <c r="R27">
        <f>Spectrometer!R34</f>
        <v>0.73670000000000002</v>
      </c>
      <c r="S27">
        <f>Spectrometer!S34</f>
        <v>0.53439999999999999</v>
      </c>
      <c r="T27">
        <f>Spectrometer!T34</f>
        <v>6.6000000000000003E-2</v>
      </c>
      <c r="U27">
        <f>Spectrometer!U34</f>
        <v>3.3599999999999998E-2</v>
      </c>
      <c r="V27">
        <f>Spectrometer!V34</f>
        <v>8.4900000000000003E-2</v>
      </c>
      <c r="W27">
        <f>Spectrometer!W34</f>
        <v>0.19139999999999999</v>
      </c>
      <c r="X27">
        <f>Spectrometer!X34</f>
        <v>0.37080000000000002</v>
      </c>
      <c r="Y27">
        <f>Spectrometer!Y34</f>
        <v>0.60880000000000001</v>
      </c>
      <c r="Z27">
        <f>Spectrometer!Z34</f>
        <v>0.92949999999999999</v>
      </c>
    </row>
    <row r="28" spans="1:26" s="23" customFormat="1" ht="12.75">
      <c r="A28" s="133"/>
      <c r="B28" s="4">
        <v>650</v>
      </c>
      <c r="C28">
        <f>Spectrometer!C35</f>
        <v>0.1744</v>
      </c>
      <c r="D28">
        <f>Spectrometer!D35</f>
        <v>0.61299999999999999</v>
      </c>
      <c r="E28">
        <f>Spectrometer!E35</f>
        <v>0.15079999999999999</v>
      </c>
      <c r="F28">
        <f>Spectrometer!F35</f>
        <v>0.11119999999999999</v>
      </c>
      <c r="G28">
        <f>Spectrometer!G35</f>
        <v>0.3463</v>
      </c>
      <c r="H28">
        <f>Spectrometer!H35</f>
        <v>0.16819999999999999</v>
      </c>
      <c r="I28">
        <f>Spectrometer!I35</f>
        <v>0.67849999999999999</v>
      </c>
      <c r="J28">
        <f>Spectrometer!J35</f>
        <v>0.28029999999999999</v>
      </c>
      <c r="K28">
        <f>Spectrometer!K35</f>
        <v>0.14940000000000001</v>
      </c>
      <c r="L28">
        <f>Spectrometer!L35</f>
        <v>0.62329999999999997</v>
      </c>
      <c r="M28">
        <f>Spectrometer!M35</f>
        <v>0.1046</v>
      </c>
      <c r="N28">
        <f>Spectrometer!N35</f>
        <v>0.61280000000000001</v>
      </c>
      <c r="O28">
        <f>Spectrometer!O35</f>
        <v>4.9500000000000002E-2</v>
      </c>
      <c r="P28">
        <f>Spectrometer!P35</f>
        <v>8.4900000000000003E-2</v>
      </c>
      <c r="Q28">
        <f>Spectrometer!Q35</f>
        <v>0.64129999999999998</v>
      </c>
      <c r="R28">
        <f>Spectrometer!R35</f>
        <v>0.74260000000000004</v>
      </c>
      <c r="S28">
        <f>Spectrometer!S35</f>
        <v>0.57740000000000002</v>
      </c>
      <c r="T28">
        <f>Spectrometer!T35</f>
        <v>6.7100000000000007E-2</v>
      </c>
      <c r="U28">
        <f>Spectrometer!U35</f>
        <v>3.3700000000000001E-2</v>
      </c>
      <c r="V28">
        <f>Spectrometer!V35</f>
        <v>8.4400000000000003E-2</v>
      </c>
      <c r="W28">
        <f>Spectrometer!W35</f>
        <v>0.1905</v>
      </c>
      <c r="X28">
        <f>Spectrometer!X35</f>
        <v>0.37130000000000002</v>
      </c>
      <c r="Y28">
        <f>Spectrometer!Y35</f>
        <v>0.61160000000000003</v>
      </c>
      <c r="Z28">
        <f>Spectrometer!Z35</f>
        <v>0.93659999999999999</v>
      </c>
    </row>
    <row r="29" spans="1:26" s="23" customFormat="1" ht="12.75">
      <c r="A29" s="133"/>
      <c r="B29" s="4">
        <v>660</v>
      </c>
      <c r="C29">
        <f>Spectrometer!C36</f>
        <v>0.17710000000000001</v>
      </c>
      <c r="D29">
        <f>Spectrometer!D36</f>
        <v>0.63490000000000002</v>
      </c>
      <c r="E29">
        <f>Spectrometer!E36</f>
        <v>0.16159999999999999</v>
      </c>
      <c r="F29">
        <f>Spectrometer!F36</f>
        <v>0.1128</v>
      </c>
      <c r="G29">
        <f>Spectrometer!G36</f>
        <v>0.37840000000000001</v>
      </c>
      <c r="H29">
        <f>Spectrometer!H36</f>
        <v>0.1638</v>
      </c>
      <c r="I29">
        <f>Spectrometer!I36</f>
        <v>0.68569999999999998</v>
      </c>
      <c r="J29">
        <f>Spectrometer!J36</f>
        <v>0.2828</v>
      </c>
      <c r="K29">
        <f>Spectrometer!K36</f>
        <v>0.16470000000000001</v>
      </c>
      <c r="L29">
        <f>Spectrometer!L36</f>
        <v>0.62880000000000003</v>
      </c>
      <c r="M29">
        <f>Spectrometer!M36</f>
        <v>0.121</v>
      </c>
      <c r="N29">
        <f>Spectrometer!N36</f>
        <v>0.61499999999999999</v>
      </c>
      <c r="O29">
        <f>Spectrometer!O36</f>
        <v>5.4899999999999997E-2</v>
      </c>
      <c r="P29">
        <f>Spectrometer!P36</f>
        <v>8.4199999999999997E-2</v>
      </c>
      <c r="Q29">
        <f>Spectrometer!Q36</f>
        <v>0.65529999999999999</v>
      </c>
      <c r="R29">
        <f>Spectrometer!R36</f>
        <v>0.74719999999999998</v>
      </c>
      <c r="S29">
        <f>Spectrometer!S36</f>
        <v>0.6149</v>
      </c>
      <c r="T29">
        <f>Spectrometer!T36</f>
        <v>6.8199999999999997E-2</v>
      </c>
      <c r="U29">
        <f>Spectrometer!U36</f>
        <v>3.3700000000000001E-2</v>
      </c>
      <c r="V29">
        <f>Spectrometer!V36</f>
        <v>8.3500000000000005E-2</v>
      </c>
      <c r="W29">
        <f>Spectrometer!W36</f>
        <v>0.18909999999999999</v>
      </c>
      <c r="X29">
        <f>Spectrometer!X36</f>
        <v>0.37069999999999997</v>
      </c>
      <c r="Y29">
        <f>Spectrometer!Y36</f>
        <v>0.61250000000000004</v>
      </c>
      <c r="Z29">
        <f>Spectrometer!Z36</f>
        <v>0.9415</v>
      </c>
    </row>
    <row r="30" spans="1:26" s="23" customFormat="1" ht="12.75">
      <c r="A30" s="133"/>
      <c r="B30" s="4">
        <v>670</v>
      </c>
      <c r="C30">
        <f>Spectrometer!C37</f>
        <v>0.1754</v>
      </c>
      <c r="D30">
        <f>Spectrometer!D37</f>
        <v>0.6502</v>
      </c>
      <c r="E30">
        <f>Spectrometer!E37</f>
        <v>0.1661</v>
      </c>
      <c r="F30">
        <f>Spectrometer!F37</f>
        <v>0.11260000000000001</v>
      </c>
      <c r="G30">
        <f>Spectrometer!G37</f>
        <v>0.38229999999999997</v>
      </c>
      <c r="H30">
        <f>Spectrometer!H37</f>
        <v>0.16539999999999999</v>
      </c>
      <c r="I30">
        <f>Spectrometer!I37</f>
        <v>0.68440000000000001</v>
      </c>
      <c r="J30">
        <f>Spectrometer!J37</f>
        <v>0.29349999999999998</v>
      </c>
      <c r="K30">
        <f>Spectrometer!K37</f>
        <v>0.1739</v>
      </c>
      <c r="L30">
        <f>Spectrometer!L37</f>
        <v>0.62260000000000004</v>
      </c>
      <c r="M30">
        <f>Spectrometer!M37</f>
        <v>0.14130000000000001</v>
      </c>
      <c r="N30">
        <f>Spectrometer!N37</f>
        <v>0.61060000000000003</v>
      </c>
      <c r="O30">
        <f>Spectrometer!O37</f>
        <v>5.96E-2</v>
      </c>
      <c r="P30">
        <f>Spectrometer!P37</f>
        <v>8.7099999999999997E-2</v>
      </c>
      <c r="Q30">
        <f>Spectrometer!Q37</f>
        <v>0.6532</v>
      </c>
      <c r="R30">
        <f>Spectrometer!R37</f>
        <v>0.74619999999999997</v>
      </c>
      <c r="S30">
        <f>Spectrometer!S37</f>
        <v>0.63400000000000001</v>
      </c>
      <c r="T30">
        <f>Spectrometer!T37</f>
        <v>6.9000000000000006E-2</v>
      </c>
      <c r="U30">
        <f>Spectrometer!U37</f>
        <v>3.3599999999999998E-2</v>
      </c>
      <c r="V30">
        <f>Spectrometer!V37</f>
        <v>8.2199999999999995E-2</v>
      </c>
      <c r="W30">
        <f>Spectrometer!W37</f>
        <v>0.1855</v>
      </c>
      <c r="X30">
        <f>Spectrometer!X37</f>
        <v>0.36599999999999999</v>
      </c>
      <c r="Y30">
        <f>Spectrometer!Y37</f>
        <v>0.60709999999999997</v>
      </c>
      <c r="Z30">
        <f>Spectrometer!Z37</f>
        <v>0.93610000000000004</v>
      </c>
    </row>
    <row r="31" spans="1:26" s="23" customFormat="1" ht="12.75">
      <c r="A31" s="133"/>
      <c r="B31" s="4">
        <v>680</v>
      </c>
      <c r="C31">
        <f>Spectrometer!C38</f>
        <v>0.17230000000000001</v>
      </c>
      <c r="D31">
        <f>Spectrometer!D38</f>
        <v>0.66390000000000005</v>
      </c>
      <c r="E31">
        <f>Spectrometer!E38</f>
        <v>0.16420000000000001</v>
      </c>
      <c r="F31">
        <f>Spectrometer!F38</f>
        <v>0.1116</v>
      </c>
      <c r="G31">
        <f>Spectrometer!G38</f>
        <v>0.3715</v>
      </c>
      <c r="H31">
        <f>Spectrometer!H38</f>
        <v>0.17150000000000001</v>
      </c>
      <c r="I31">
        <f>Spectrometer!I38</f>
        <v>0.68140000000000001</v>
      </c>
      <c r="J31">
        <f>Spectrometer!J38</f>
        <v>0.30880000000000002</v>
      </c>
      <c r="K31">
        <f>Spectrometer!K38</f>
        <v>0.1764</v>
      </c>
      <c r="L31">
        <f>Spectrometer!L38</f>
        <v>0.61329999999999996</v>
      </c>
      <c r="M31">
        <f>Spectrometer!M38</f>
        <v>0.16819999999999999</v>
      </c>
      <c r="N31">
        <f>Spectrometer!N38</f>
        <v>0.60550000000000004</v>
      </c>
      <c r="O31">
        <f>Spectrometer!O38</f>
        <v>6.4000000000000001E-2</v>
      </c>
      <c r="P31">
        <f>Spectrometer!P38</f>
        <v>9.2600000000000002E-2</v>
      </c>
      <c r="Q31">
        <f>Spectrometer!Q38</f>
        <v>0.64610000000000001</v>
      </c>
      <c r="R31">
        <f>Spectrometer!R38</f>
        <v>0.745</v>
      </c>
      <c r="S31">
        <f>Spectrometer!S38</f>
        <v>0.64100000000000001</v>
      </c>
      <c r="T31">
        <f>Spectrometer!T38</f>
        <v>6.88E-2</v>
      </c>
      <c r="U31">
        <f>Spectrometer!U38</f>
        <v>3.3399999999999999E-2</v>
      </c>
      <c r="V31">
        <f>Spectrometer!V38</f>
        <v>8.1100000000000005E-2</v>
      </c>
      <c r="W31">
        <f>Spectrometer!W38</f>
        <v>0.18160000000000001</v>
      </c>
      <c r="X31">
        <f>Spectrometer!X38</f>
        <v>0.36049999999999999</v>
      </c>
      <c r="Y31">
        <f>Spectrometer!Y38</f>
        <v>0.60060000000000002</v>
      </c>
      <c r="Z31">
        <f>Spectrometer!Z38</f>
        <v>0.92859999999999998</v>
      </c>
    </row>
    <row r="32" spans="1:26" s="23" customFormat="1" ht="12.75">
      <c r="A32" s="133"/>
      <c r="B32" s="4">
        <v>690</v>
      </c>
      <c r="C32">
        <f>Spectrometer!C39</f>
        <v>0.1714</v>
      </c>
      <c r="D32">
        <f>Spectrometer!D39</f>
        <v>0.68330000000000002</v>
      </c>
      <c r="E32">
        <f>Spectrometer!E39</f>
        <v>0.15890000000000001</v>
      </c>
      <c r="F32">
        <f>Spectrometer!F39</f>
        <v>0.1113</v>
      </c>
      <c r="G32">
        <f>Spectrometer!G39</f>
        <v>0.36599999999999999</v>
      </c>
      <c r="H32">
        <f>Spectrometer!H39</f>
        <v>0.17979999999999999</v>
      </c>
      <c r="I32">
        <f>Spectrometer!I39</f>
        <v>0.68510000000000004</v>
      </c>
      <c r="J32">
        <f>Spectrometer!J39</f>
        <v>0.32279999999999998</v>
      </c>
      <c r="K32">
        <f>Spectrometer!K39</f>
        <v>0.1749</v>
      </c>
      <c r="L32">
        <f>Spectrometer!L39</f>
        <v>0.61140000000000005</v>
      </c>
      <c r="M32">
        <f>Spectrometer!M39</f>
        <v>0.20619999999999999</v>
      </c>
      <c r="N32">
        <f>Spectrometer!N39</f>
        <v>0.6069</v>
      </c>
      <c r="O32">
        <f>Spectrometer!O39</f>
        <v>6.9000000000000006E-2</v>
      </c>
      <c r="P32">
        <f>Spectrometer!P39</f>
        <v>9.8900000000000002E-2</v>
      </c>
      <c r="Q32">
        <f>Spectrometer!Q39</f>
        <v>0.64659999999999995</v>
      </c>
      <c r="R32">
        <f>Spectrometer!R39</f>
        <v>0.75039999999999996</v>
      </c>
      <c r="S32">
        <f>Spectrometer!S39</f>
        <v>0.64759999999999995</v>
      </c>
      <c r="T32">
        <f>Spectrometer!T39</f>
        <v>6.7500000000000004E-2</v>
      </c>
      <c r="U32">
        <f>Spectrometer!U39</f>
        <v>3.3500000000000002E-2</v>
      </c>
      <c r="V32">
        <f>Spectrometer!V39</f>
        <v>8.0299999999999996E-2</v>
      </c>
      <c r="W32">
        <f>Spectrometer!W39</f>
        <v>0.17960000000000001</v>
      </c>
      <c r="X32">
        <f>Spectrometer!X39</f>
        <v>0.35820000000000002</v>
      </c>
      <c r="Y32">
        <f>Spectrometer!Y39</f>
        <v>0.59950000000000003</v>
      </c>
      <c r="Z32">
        <f>Spectrometer!Z39</f>
        <v>0.92920000000000003</v>
      </c>
    </row>
    <row r="33" spans="1:26" s="23" customFormat="1" ht="12.75">
      <c r="A33" s="133"/>
      <c r="B33" s="4">
        <v>700</v>
      </c>
      <c r="C33">
        <f>Spectrometer!C40</f>
        <v>0.1721</v>
      </c>
      <c r="D33">
        <f>Spectrometer!D40</f>
        <v>0.70709999999999995</v>
      </c>
      <c r="E33">
        <f>Spectrometer!E40</f>
        <v>0.1522</v>
      </c>
      <c r="F33">
        <f>Spectrometer!F40</f>
        <v>0.1113</v>
      </c>
      <c r="G33">
        <f>Spectrometer!G40</f>
        <v>0.36559999999999998</v>
      </c>
      <c r="H33">
        <f>Spectrometer!H40</f>
        <v>0.18909999999999999</v>
      </c>
      <c r="I33">
        <f>Spectrometer!I40</f>
        <v>0.69340000000000002</v>
      </c>
      <c r="J33">
        <f>Spectrometer!J40</f>
        <v>0.33550000000000002</v>
      </c>
      <c r="K33">
        <f>Spectrometer!K40</f>
        <v>0.17180000000000001</v>
      </c>
      <c r="L33">
        <f>Spectrometer!L40</f>
        <v>0.61460000000000004</v>
      </c>
      <c r="M33">
        <f>Spectrometer!M40</f>
        <v>0.25729999999999997</v>
      </c>
      <c r="N33">
        <f>Spectrometer!N40</f>
        <v>0.61260000000000003</v>
      </c>
      <c r="O33">
        <f>Spectrometer!O40</f>
        <v>7.4800000000000005E-2</v>
      </c>
      <c r="P33">
        <f>Spectrometer!P40</f>
        <v>0.10580000000000001</v>
      </c>
      <c r="Q33">
        <f>Spectrometer!Q40</f>
        <v>0.65259999999999996</v>
      </c>
      <c r="R33">
        <f>Spectrometer!R40</f>
        <v>0.76039999999999996</v>
      </c>
      <c r="S33">
        <f>Spectrometer!S40</f>
        <v>0.65539999999999998</v>
      </c>
      <c r="T33">
        <f>Spectrometer!T40</f>
        <v>6.5600000000000006E-2</v>
      </c>
      <c r="U33">
        <f>Spectrometer!U40</f>
        <v>3.3599999999999998E-2</v>
      </c>
      <c r="V33">
        <f>Spectrometer!V40</f>
        <v>7.9899999999999999E-2</v>
      </c>
      <c r="W33">
        <f>Spectrometer!W40</f>
        <v>0.17879999999999999</v>
      </c>
      <c r="X33">
        <f>Spectrometer!X40</f>
        <v>0.35809999999999997</v>
      </c>
      <c r="Y33">
        <f>Spectrometer!Y40</f>
        <v>0.60199999999999998</v>
      </c>
      <c r="Z33">
        <f>Spectrometer!Z40</f>
        <v>0.93520000000000003</v>
      </c>
    </row>
    <row r="34" spans="1:26" s="23" customFormat="1" ht="12.75">
      <c r="A34" s="36"/>
      <c r="B34" s="40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>
      <c r="A35" s="18" t="s">
        <v>16</v>
      </c>
      <c r="B35" s="24" t="s">
        <v>7</v>
      </c>
      <c r="C35" s="4" t="s">
        <v>174</v>
      </c>
      <c r="E35" s="32"/>
      <c r="F35" s="21"/>
      <c r="G35" s="21"/>
      <c r="H35" s="21"/>
      <c r="I35" s="21"/>
      <c r="J35" s="21"/>
      <c r="K35" s="21"/>
      <c r="L35" s="21"/>
      <c r="P35" s="30"/>
      <c r="T35" s="31"/>
      <c r="U35" s="34"/>
      <c r="V35" s="34"/>
      <c r="W35" s="34"/>
      <c r="X35" s="34"/>
      <c r="Y35" s="34"/>
      <c r="Z35" s="34"/>
    </row>
    <row r="36" spans="1:26" ht="12.75">
      <c r="A36" s="17" t="s">
        <v>65</v>
      </c>
      <c r="B36" s="4">
        <v>400</v>
      </c>
      <c r="C36" s="32">
        <v>7.9500000000000003E-4</v>
      </c>
      <c r="D36" s="21">
        <f>B36</f>
        <v>400</v>
      </c>
      <c r="E36" s="21">
        <f>C36</f>
        <v>7.9500000000000003E-4</v>
      </c>
      <c r="F36" s="21"/>
      <c r="G36" s="21"/>
      <c r="H36" s="21"/>
      <c r="I36" s="21"/>
      <c r="J36" s="21"/>
      <c r="K36" s="21"/>
      <c r="L36" s="21"/>
      <c r="M36" s="21"/>
      <c r="N36" s="21"/>
      <c r="P36" s="30"/>
      <c r="T36" s="31"/>
      <c r="U36" s="34"/>
      <c r="V36" s="34"/>
      <c r="W36" s="34"/>
      <c r="X36" s="34"/>
      <c r="Y36" s="34"/>
      <c r="Z36" s="34"/>
    </row>
    <row r="37" spans="1:26" ht="12.75">
      <c r="A37" s="17" t="s">
        <v>66</v>
      </c>
      <c r="B37" s="4">
        <v>424</v>
      </c>
      <c r="C37" s="32">
        <v>1.096E-3</v>
      </c>
      <c r="D37" s="21">
        <f t="shared" ref="D37:E41" si="0">B37</f>
        <v>424</v>
      </c>
      <c r="E37" s="21">
        <f t="shared" si="0"/>
        <v>1.096E-3</v>
      </c>
      <c r="F37" s="21"/>
      <c r="G37" s="21"/>
      <c r="H37" s="21"/>
      <c r="I37" s="21"/>
      <c r="J37" s="21"/>
      <c r="K37" s="21"/>
      <c r="L37" s="21"/>
      <c r="M37" s="21"/>
      <c r="P37" s="30"/>
      <c r="T37" s="31"/>
      <c r="U37" s="34"/>
      <c r="V37" s="34"/>
      <c r="W37" s="34"/>
      <c r="X37" s="34"/>
      <c r="Y37" s="34"/>
      <c r="Z37" s="34"/>
    </row>
    <row r="38" spans="1:26" ht="12.75">
      <c r="A38" s="17" t="s">
        <v>129</v>
      </c>
      <c r="B38" s="4">
        <v>450</v>
      </c>
      <c r="C38" s="32">
        <v>2.918E-3</v>
      </c>
      <c r="D38" s="21">
        <f t="shared" si="0"/>
        <v>450</v>
      </c>
      <c r="E38" s="21">
        <f t="shared" si="0"/>
        <v>2.918E-3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26" ht="12.75">
      <c r="A39" s="17" t="s">
        <v>67</v>
      </c>
      <c r="B39" s="4">
        <v>473</v>
      </c>
      <c r="C39" s="32">
        <v>3.1749999999999999E-3</v>
      </c>
      <c r="D39" s="21">
        <f t="shared" si="0"/>
        <v>473</v>
      </c>
      <c r="E39" s="21">
        <f t="shared" si="0"/>
        <v>3.1749999999999999E-3</v>
      </c>
      <c r="F39" s="32"/>
      <c r="G39" s="32"/>
      <c r="H39" s="32"/>
      <c r="I39" s="32"/>
      <c r="J39" s="21"/>
      <c r="K39" s="21"/>
      <c r="L39" s="21"/>
      <c r="M39" s="21"/>
      <c r="N39" s="21"/>
      <c r="O39" s="21"/>
      <c r="P39" s="21"/>
      <c r="Q39" s="21"/>
    </row>
    <row r="40" spans="1:26" ht="12.75">
      <c r="A40" s="69" t="s">
        <v>68</v>
      </c>
      <c r="B40" s="4">
        <v>514</v>
      </c>
      <c r="C40" s="32">
        <v>4.0480000000000004E-3</v>
      </c>
      <c r="D40" s="21">
        <f t="shared" si="0"/>
        <v>514</v>
      </c>
      <c r="E40" s="21">
        <f t="shared" si="0"/>
        <v>4.0480000000000004E-3</v>
      </c>
      <c r="F40" s="32"/>
      <c r="G40" s="32"/>
      <c r="H40" s="32"/>
      <c r="I40" s="32"/>
      <c r="J40" s="21"/>
      <c r="K40" s="21"/>
      <c r="L40" s="21"/>
      <c r="M40" s="21"/>
      <c r="N40" s="21"/>
      <c r="O40" s="21"/>
      <c r="P40" s="21"/>
      <c r="Q40" s="21"/>
    </row>
    <row r="41" spans="1:26" ht="12.75">
      <c r="A41" s="69" t="s">
        <v>128</v>
      </c>
      <c r="B41" s="4">
        <v>555</v>
      </c>
      <c r="C41" s="32">
        <v>5.4730000000000004E-3</v>
      </c>
      <c r="D41" s="21">
        <f t="shared" si="0"/>
        <v>555</v>
      </c>
      <c r="E41" s="21">
        <f t="shared" si="0"/>
        <v>5.4730000000000004E-3</v>
      </c>
      <c r="F41" s="32"/>
      <c r="G41" s="32"/>
      <c r="H41" s="32"/>
      <c r="I41" s="32"/>
      <c r="J41" s="21"/>
      <c r="K41" s="21"/>
      <c r="L41" s="21"/>
      <c r="M41" s="21"/>
      <c r="N41" s="21"/>
      <c r="O41" s="21"/>
      <c r="P41" s="21"/>
      <c r="Q41" s="21"/>
    </row>
    <row r="42" spans="1:26" ht="12.75">
      <c r="A42" s="69" t="s">
        <v>69</v>
      </c>
      <c r="B42" s="4">
        <v>546</v>
      </c>
      <c r="C42" s="32">
        <v>1.5629999999999999E-3</v>
      </c>
      <c r="D42" s="21">
        <f>B43</f>
        <v>595</v>
      </c>
      <c r="E42" s="21">
        <f>C43</f>
        <v>4.7169999999999998E-3</v>
      </c>
      <c r="F42" s="32"/>
      <c r="G42" s="32"/>
      <c r="H42" s="32"/>
      <c r="I42" s="32"/>
      <c r="J42" s="21"/>
      <c r="K42" s="21"/>
      <c r="L42" s="21"/>
      <c r="M42" s="21"/>
      <c r="N42" s="21"/>
      <c r="O42" s="21"/>
      <c r="P42" s="21"/>
      <c r="Q42" s="21"/>
    </row>
    <row r="43" spans="1:26" ht="12.75">
      <c r="A43" s="69" t="s">
        <v>127</v>
      </c>
      <c r="B43" s="4">
        <v>595</v>
      </c>
      <c r="C43" s="32">
        <v>4.7169999999999998E-3</v>
      </c>
      <c r="D43" s="21">
        <f t="shared" ref="D43:E45" si="1">B44</f>
        <v>635</v>
      </c>
      <c r="E43" s="21">
        <f t="shared" si="1"/>
        <v>5.4809999999999998E-3</v>
      </c>
      <c r="F43" s="32"/>
      <c r="G43" s="32"/>
      <c r="H43" s="32"/>
      <c r="I43" s="32"/>
      <c r="J43" s="21"/>
      <c r="K43" s="21"/>
      <c r="L43" s="21"/>
      <c r="M43" s="21"/>
      <c r="N43" s="21"/>
      <c r="O43" s="21"/>
      <c r="P43" s="21"/>
      <c r="Q43" s="21"/>
    </row>
    <row r="44" spans="1:26" ht="12.75">
      <c r="A44" s="69" t="s">
        <v>70</v>
      </c>
      <c r="B44" s="4">
        <v>635</v>
      </c>
      <c r="C44" s="32">
        <v>5.4809999999999998E-3</v>
      </c>
      <c r="D44" s="21">
        <f t="shared" si="1"/>
        <v>685</v>
      </c>
      <c r="E44" s="21">
        <f t="shared" si="1"/>
        <v>3.934E-3</v>
      </c>
      <c r="F44" s="32"/>
      <c r="G44" s="32"/>
      <c r="H44" s="32"/>
      <c r="I44" s="32"/>
      <c r="J44" s="21"/>
      <c r="K44" s="21"/>
      <c r="L44" s="21"/>
      <c r="M44" s="21"/>
      <c r="N44" s="21"/>
      <c r="O44" s="21"/>
      <c r="P44" s="21"/>
      <c r="Q44" s="21"/>
    </row>
    <row r="45" spans="1:26" ht="14.45" customHeight="1">
      <c r="A45" s="17" t="s">
        <v>71</v>
      </c>
      <c r="B45" s="4">
        <v>685</v>
      </c>
      <c r="C45" s="32">
        <v>3.934E-3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26" ht="12.75">
      <c r="A46" s="17" t="s">
        <v>72</v>
      </c>
      <c r="B46" s="4">
        <v>745</v>
      </c>
      <c r="C46" s="32">
        <v>5.5999999999999995E-4</v>
      </c>
      <c r="D46" s="21"/>
      <c r="E46" s="14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26" ht="12.75">
      <c r="A47" s="69"/>
      <c r="C47" s="32"/>
      <c r="D47" s="21"/>
      <c r="F47" s="20"/>
      <c r="G47" s="20"/>
      <c r="H47" s="19"/>
    </row>
    <row r="48" spans="1:26">
      <c r="C48" s="22">
        <v>1</v>
      </c>
      <c r="D48" s="22">
        <v>2</v>
      </c>
      <c r="E48" s="22">
        <v>3</v>
      </c>
      <c r="F48" s="22">
        <v>4</v>
      </c>
      <c r="G48" s="22">
        <v>5</v>
      </c>
      <c r="H48" s="22">
        <v>6</v>
      </c>
      <c r="I48" s="22">
        <v>7</v>
      </c>
      <c r="J48" s="22">
        <v>8</v>
      </c>
      <c r="K48" s="22">
        <v>9</v>
      </c>
      <c r="L48" s="22">
        <v>10</v>
      </c>
      <c r="M48" s="22">
        <v>11</v>
      </c>
      <c r="N48" s="22">
        <v>12</v>
      </c>
      <c r="O48" s="22">
        <v>13</v>
      </c>
      <c r="P48" s="22">
        <v>14</v>
      </c>
      <c r="Q48" s="22">
        <v>15</v>
      </c>
      <c r="R48" s="22">
        <v>16</v>
      </c>
      <c r="S48" s="22">
        <v>17</v>
      </c>
      <c r="T48" s="22">
        <v>18</v>
      </c>
      <c r="U48" s="22">
        <v>19</v>
      </c>
      <c r="V48" s="22">
        <v>20</v>
      </c>
      <c r="W48" s="22">
        <v>21</v>
      </c>
      <c r="X48" s="22">
        <v>22</v>
      </c>
      <c r="Y48" s="22">
        <v>23</v>
      </c>
      <c r="Z48" s="22">
        <v>24</v>
      </c>
    </row>
    <row r="49" spans="1:26" ht="12.75">
      <c r="A49" s="132" t="s">
        <v>9</v>
      </c>
      <c r="B49" s="24"/>
      <c r="C49" s="5" t="s">
        <v>17</v>
      </c>
      <c r="D49" s="5" t="s">
        <v>18</v>
      </c>
      <c r="E49" s="5" t="s">
        <v>19</v>
      </c>
      <c r="F49" s="5" t="s">
        <v>20</v>
      </c>
      <c r="G49" s="5" t="s">
        <v>21</v>
      </c>
      <c r="H49" s="5" t="s">
        <v>38</v>
      </c>
      <c r="I49" s="5" t="s">
        <v>22</v>
      </c>
      <c r="J49" s="5" t="s">
        <v>39</v>
      </c>
      <c r="K49" s="5" t="s">
        <v>23</v>
      </c>
      <c r="L49" s="5" t="s">
        <v>24</v>
      </c>
      <c r="M49" s="5" t="s">
        <v>25</v>
      </c>
      <c r="N49" s="5" t="s">
        <v>26</v>
      </c>
      <c r="O49" s="5" t="s">
        <v>27</v>
      </c>
      <c r="P49" s="5" t="s">
        <v>28</v>
      </c>
      <c r="Q49" s="5" t="s">
        <v>29</v>
      </c>
      <c r="R49" s="5" t="s">
        <v>4</v>
      </c>
      <c r="S49" s="5" t="s">
        <v>5</v>
      </c>
      <c r="T49" s="5" t="s">
        <v>6</v>
      </c>
      <c r="U49" s="5" t="s">
        <v>3</v>
      </c>
      <c r="V49" s="5" t="s">
        <v>63</v>
      </c>
      <c r="W49" s="5" t="s">
        <v>31</v>
      </c>
      <c r="X49" s="5" t="s">
        <v>64</v>
      </c>
      <c r="Y49" s="5" t="s">
        <v>33</v>
      </c>
      <c r="Z49" s="5" t="s">
        <v>2</v>
      </c>
    </row>
    <row r="50" spans="1:26" ht="12.75">
      <c r="A50" s="138"/>
      <c r="B50" s="4">
        <f>B36</f>
        <v>400</v>
      </c>
      <c r="C50">
        <v>2.8243999999999998E-2</v>
      </c>
      <c r="D50">
        <v>7.1498999999999993E-2</v>
      </c>
      <c r="E50">
        <v>9.8288E-2</v>
      </c>
      <c r="F50">
        <v>2.4049000000000001E-2</v>
      </c>
      <c r="G50">
        <v>0.13372000000000001</v>
      </c>
      <c r="H50">
        <v>0.113053</v>
      </c>
      <c r="I50">
        <v>3.3702000000000003E-2</v>
      </c>
      <c r="J50">
        <v>3.2931000000000002E-2</v>
      </c>
      <c r="K50">
        <v>6.6082000000000002E-2</v>
      </c>
      <c r="L50">
        <v>5.5674000000000001E-2</v>
      </c>
      <c r="M50">
        <v>0.110916</v>
      </c>
      <c r="N50">
        <v>2.6311999999999999E-2</v>
      </c>
      <c r="O50">
        <v>7.9010999999999998E-2</v>
      </c>
      <c r="P50">
        <v>2.6644000000000001E-2</v>
      </c>
      <c r="Q50">
        <v>2.2734999999999998E-2</v>
      </c>
      <c r="R50">
        <v>3.5261000000000001E-2</v>
      </c>
      <c r="S50">
        <v>0.121781</v>
      </c>
      <c r="T50">
        <v>8.9791999999999997E-2</v>
      </c>
      <c r="U50">
        <v>1.4799E-2</v>
      </c>
      <c r="V50">
        <v>3.6255000000000003E-2</v>
      </c>
      <c r="W50">
        <v>6.7349999999999993E-2</v>
      </c>
      <c r="X50">
        <v>0.123766</v>
      </c>
      <c r="Y50">
        <v>0.18207499999999999</v>
      </c>
      <c r="Z50">
        <v>0.221638</v>
      </c>
    </row>
    <row r="51" spans="1:26" ht="12.75">
      <c r="A51" s="138"/>
      <c r="B51" s="4">
        <f t="shared" ref="B51:B60" si="2">B37</f>
        <v>424</v>
      </c>
      <c r="C51">
        <v>3.6613E-2</v>
      </c>
      <c r="D51">
        <v>9.9641999999999994E-2</v>
      </c>
      <c r="E51">
        <v>0.140121</v>
      </c>
      <c r="F51">
        <v>3.1669000000000003E-2</v>
      </c>
      <c r="G51">
        <v>0.18674099999999999</v>
      </c>
      <c r="H51">
        <v>0.16212399999999999</v>
      </c>
      <c r="I51">
        <v>4.9969E-2</v>
      </c>
      <c r="J51">
        <v>4.8759999999999998E-2</v>
      </c>
      <c r="K51">
        <v>7.6714000000000004E-2</v>
      </c>
      <c r="L51">
        <v>7.1415999999999993E-2</v>
      </c>
      <c r="M51">
        <v>0.16651299999999999</v>
      </c>
      <c r="N51">
        <v>4.0647999999999997E-2</v>
      </c>
      <c r="O51">
        <v>0.125779</v>
      </c>
      <c r="P51">
        <v>3.7172999999999998E-2</v>
      </c>
      <c r="Q51">
        <v>3.4091999999999997E-2</v>
      </c>
      <c r="R51">
        <v>5.4962999999999998E-2</v>
      </c>
      <c r="S51">
        <v>0.159939</v>
      </c>
      <c r="T51">
        <v>0.13511899999999999</v>
      </c>
      <c r="U51">
        <v>1.8558000000000002E-2</v>
      </c>
      <c r="V51">
        <v>4.7559999999999998E-2</v>
      </c>
      <c r="W51">
        <v>8.9403999999999997E-2</v>
      </c>
      <c r="X51">
        <v>0.17105799999999999</v>
      </c>
      <c r="Y51">
        <v>0.26644000000000001</v>
      </c>
      <c r="Z51">
        <v>0.36852499999999999</v>
      </c>
    </row>
    <row r="52" spans="1:26" ht="12.75">
      <c r="A52" s="138"/>
      <c r="B52" s="4">
        <f t="shared" si="2"/>
        <v>450</v>
      </c>
      <c r="C52">
        <v>9.4361E-2</v>
      </c>
      <c r="D52">
        <v>0.29471799999999998</v>
      </c>
      <c r="E52">
        <v>0.38000800000000001</v>
      </c>
      <c r="F52">
        <v>9.7606999999999999E-2</v>
      </c>
      <c r="G52">
        <v>0.46964099999999998</v>
      </c>
      <c r="H52">
        <v>0.52648300000000003</v>
      </c>
      <c r="I52">
        <v>0.114886</v>
      </c>
      <c r="J52">
        <v>0.16483100000000001</v>
      </c>
      <c r="K52">
        <v>0.15303800000000001</v>
      </c>
      <c r="L52">
        <v>0.15462699999999999</v>
      </c>
      <c r="M52">
        <v>0.422736</v>
      </c>
      <c r="N52">
        <v>9.2069999999999999E-2</v>
      </c>
      <c r="O52">
        <v>0.32914900000000002</v>
      </c>
      <c r="P52">
        <v>0.14154800000000001</v>
      </c>
      <c r="Q52">
        <v>7.1441000000000004E-2</v>
      </c>
      <c r="R52">
        <v>0.14150199999999999</v>
      </c>
      <c r="S52">
        <v>0.32392799999999999</v>
      </c>
      <c r="T52">
        <v>0.45405499999999999</v>
      </c>
      <c r="U52">
        <v>4.7855000000000002E-2</v>
      </c>
      <c r="V52">
        <v>0.124998</v>
      </c>
      <c r="W52">
        <v>0.23528099999999999</v>
      </c>
      <c r="X52">
        <v>0.45049400000000001</v>
      </c>
      <c r="Y52">
        <v>0.69881300000000002</v>
      </c>
      <c r="Z52">
        <v>0.98725799999999997</v>
      </c>
    </row>
    <row r="53" spans="1:26" ht="12.75">
      <c r="A53" s="138"/>
      <c r="B53" s="4">
        <f t="shared" si="2"/>
        <v>473</v>
      </c>
      <c r="C53">
        <v>9.7340999999999997E-2</v>
      </c>
      <c r="D53">
        <v>0.33750999999999998</v>
      </c>
      <c r="E53">
        <v>0.36106199999999999</v>
      </c>
      <c r="F53">
        <v>0.108974</v>
      </c>
      <c r="G53">
        <v>0.43874000000000002</v>
      </c>
      <c r="H53">
        <v>0.57731200000000005</v>
      </c>
      <c r="I53">
        <v>0.124139</v>
      </c>
      <c r="J53">
        <v>0.18789800000000001</v>
      </c>
      <c r="K53">
        <v>0.12553400000000001</v>
      </c>
      <c r="L53">
        <v>0.151368</v>
      </c>
      <c r="M53">
        <v>0.36977300000000002</v>
      </c>
      <c r="N53">
        <v>0.10709299999999999</v>
      </c>
      <c r="O53">
        <v>0.28688599999999997</v>
      </c>
      <c r="P53">
        <v>0.165877</v>
      </c>
      <c r="Q53">
        <v>8.1941E-2</v>
      </c>
      <c r="R53">
        <v>0.14999799999999999</v>
      </c>
      <c r="S53">
        <v>0.2757</v>
      </c>
      <c r="T53">
        <v>0.492315</v>
      </c>
      <c r="U53">
        <v>4.6907999999999998E-2</v>
      </c>
      <c r="V53">
        <v>0.12139900000000001</v>
      </c>
      <c r="W53">
        <v>0.228106</v>
      </c>
      <c r="X53">
        <v>0.43774800000000003</v>
      </c>
      <c r="Y53">
        <v>0.68168600000000001</v>
      </c>
      <c r="Z53">
        <v>0.97470299999999999</v>
      </c>
    </row>
    <row r="54" spans="1:26" ht="12.75">
      <c r="A54" s="138"/>
      <c r="B54" s="4">
        <f t="shared" si="2"/>
        <v>514</v>
      </c>
      <c r="C54">
        <v>0.14254500000000001</v>
      </c>
      <c r="D54">
        <v>0.47232499999999999</v>
      </c>
      <c r="E54">
        <v>0.35319099999999998</v>
      </c>
      <c r="F54">
        <v>0.25128</v>
      </c>
      <c r="G54">
        <v>0.41960799999999998</v>
      </c>
      <c r="H54">
        <v>0.86998200000000003</v>
      </c>
      <c r="I54">
        <v>0.44268200000000002</v>
      </c>
      <c r="J54">
        <v>0.77087700000000003</v>
      </c>
      <c r="K54">
        <v>0.10459300000000001</v>
      </c>
      <c r="L54">
        <v>0.16650899999999999</v>
      </c>
      <c r="M54">
        <v>0.227488</v>
      </c>
      <c r="N54">
        <v>0.22240499999999999</v>
      </c>
      <c r="O54">
        <v>0.12731500000000001</v>
      </c>
      <c r="P54">
        <v>0.52373700000000001</v>
      </c>
      <c r="Q54">
        <v>9.8848000000000005E-2</v>
      </c>
      <c r="R54">
        <v>0.78467200000000004</v>
      </c>
      <c r="S54">
        <v>0.20352700000000001</v>
      </c>
      <c r="T54">
        <v>0.48960700000000001</v>
      </c>
      <c r="U54">
        <v>6.2974000000000002E-2</v>
      </c>
      <c r="V54">
        <v>0.16370899999999999</v>
      </c>
      <c r="W54">
        <v>0.31295800000000001</v>
      </c>
      <c r="X54">
        <v>0.59541500000000003</v>
      </c>
      <c r="Y54">
        <v>0.92976000000000003</v>
      </c>
      <c r="Z54">
        <v>1.354053</v>
      </c>
    </row>
    <row r="55" spans="1:26" ht="12.75">
      <c r="A55" s="138"/>
      <c r="B55" s="4">
        <f t="shared" si="2"/>
        <v>555</v>
      </c>
      <c r="C55">
        <v>0.26942700000000003</v>
      </c>
      <c r="D55">
        <v>0.77825900000000003</v>
      </c>
      <c r="E55">
        <v>0.399177</v>
      </c>
      <c r="F55">
        <v>0.32185999999999998</v>
      </c>
      <c r="G55">
        <v>0.51076500000000002</v>
      </c>
      <c r="H55">
        <v>0.86708200000000002</v>
      </c>
      <c r="I55">
        <v>1.0109699999999999</v>
      </c>
      <c r="J55">
        <v>0.97966200000000003</v>
      </c>
      <c r="K55">
        <v>0.16330700000000001</v>
      </c>
      <c r="L55">
        <v>0.49395</v>
      </c>
      <c r="M55">
        <v>0.24847900000000001</v>
      </c>
      <c r="N55">
        <v>0.74312500000000004</v>
      </c>
      <c r="O55">
        <v>0.144513</v>
      </c>
      <c r="P55">
        <v>0.51205500000000004</v>
      </c>
      <c r="Q55">
        <v>0.35187099999999999</v>
      </c>
      <c r="R55">
        <v>1.364231</v>
      </c>
      <c r="S55">
        <v>0.495726</v>
      </c>
      <c r="T55">
        <v>0.38425999999999999</v>
      </c>
      <c r="U55">
        <v>8.5349999999999995E-2</v>
      </c>
      <c r="V55">
        <v>0.222132</v>
      </c>
      <c r="W55">
        <v>0.43038100000000001</v>
      </c>
      <c r="X55">
        <v>0.81495399999999996</v>
      </c>
      <c r="Y55">
        <v>1.2680769999999999</v>
      </c>
      <c r="Z55">
        <v>1.8608579999999999</v>
      </c>
    </row>
    <row r="56" spans="1:26" ht="12.75">
      <c r="A56" s="16"/>
      <c r="B56" s="4">
        <f t="shared" si="2"/>
        <v>546</v>
      </c>
      <c r="C56">
        <v>5.9857E-2</v>
      </c>
      <c r="D56">
        <v>0.158163</v>
      </c>
      <c r="E56">
        <v>0.11142199999999999</v>
      </c>
      <c r="F56">
        <v>0.103703</v>
      </c>
      <c r="G56">
        <v>0.126557</v>
      </c>
      <c r="H56">
        <v>0.27871299999999999</v>
      </c>
      <c r="I56">
        <v>0.248054</v>
      </c>
      <c r="J56">
        <v>0.31576300000000002</v>
      </c>
      <c r="K56">
        <v>3.4672000000000001E-2</v>
      </c>
      <c r="L56">
        <v>6.2473000000000001E-2</v>
      </c>
      <c r="M56">
        <v>6.3771999999999995E-2</v>
      </c>
      <c r="N56">
        <v>0.131602</v>
      </c>
      <c r="O56">
        <v>3.4744999999999998E-2</v>
      </c>
      <c r="P56">
        <v>0.180149</v>
      </c>
      <c r="Q56">
        <v>3.9149000000000003E-2</v>
      </c>
      <c r="R56">
        <v>0.37843500000000002</v>
      </c>
      <c r="S56">
        <v>6.7170999999999995E-2</v>
      </c>
      <c r="T56">
        <v>0.113576</v>
      </c>
      <c r="U56">
        <v>2.3414000000000001E-2</v>
      </c>
      <c r="V56">
        <v>6.1017000000000002E-2</v>
      </c>
      <c r="W56">
        <v>0.11702</v>
      </c>
      <c r="X56">
        <v>0.220971</v>
      </c>
      <c r="Y56">
        <v>0.34406799999999998</v>
      </c>
      <c r="Z56">
        <v>0.50409899999999996</v>
      </c>
    </row>
    <row r="57" spans="1:26" ht="12.75">
      <c r="A57" s="16"/>
      <c r="B57" s="4">
        <f t="shared" si="2"/>
        <v>595</v>
      </c>
      <c r="C57">
        <v>0.28639500000000001</v>
      </c>
      <c r="D57">
        <v>0.85286099999999998</v>
      </c>
      <c r="E57">
        <v>0.29208800000000001</v>
      </c>
      <c r="F57">
        <v>0.24610699999999999</v>
      </c>
      <c r="G57">
        <v>0.46701399999999998</v>
      </c>
      <c r="H57">
        <v>0.52032800000000001</v>
      </c>
      <c r="I57">
        <v>1.1019289999999999</v>
      </c>
      <c r="J57">
        <v>0.73852499999999999</v>
      </c>
      <c r="K57">
        <v>0.17997099999999999</v>
      </c>
      <c r="L57">
        <v>0.72411099999999995</v>
      </c>
      <c r="M57">
        <v>0.17885699999999999</v>
      </c>
      <c r="N57">
        <v>0.93996999999999997</v>
      </c>
      <c r="O57">
        <v>9.9729999999999999E-2</v>
      </c>
      <c r="P57">
        <v>0.295157</v>
      </c>
      <c r="Q57">
        <v>0.57838699999999998</v>
      </c>
      <c r="R57">
        <v>1.3132269999999999</v>
      </c>
      <c r="S57">
        <v>0.69635599999999998</v>
      </c>
      <c r="T57">
        <v>0.18546799999999999</v>
      </c>
      <c r="U57">
        <v>7.2717000000000004E-2</v>
      </c>
      <c r="V57">
        <v>0.18667800000000001</v>
      </c>
      <c r="W57">
        <v>0.36605500000000002</v>
      </c>
      <c r="X57">
        <v>0.690079</v>
      </c>
      <c r="Y57">
        <v>1.080727</v>
      </c>
      <c r="Z57">
        <v>1.6014660000000001</v>
      </c>
    </row>
    <row r="58" spans="1:26" ht="12.75">
      <c r="A58" s="69"/>
      <c r="B58" s="4">
        <f t="shared" si="2"/>
        <v>635</v>
      </c>
      <c r="C58">
        <v>0.36968800000000002</v>
      </c>
      <c r="D58">
        <v>1.2104729999999999</v>
      </c>
      <c r="E58">
        <v>0.31657600000000002</v>
      </c>
      <c r="F58">
        <v>0.25618099999999999</v>
      </c>
      <c r="G58">
        <v>0.79222599999999999</v>
      </c>
      <c r="H58">
        <v>0.38347799999999999</v>
      </c>
      <c r="I58">
        <v>1.3526199999999999</v>
      </c>
      <c r="J58">
        <v>0.67590499999999998</v>
      </c>
      <c r="K58">
        <v>0.32324399999999998</v>
      </c>
      <c r="L58">
        <v>1.204507</v>
      </c>
      <c r="M58">
        <v>0.23012099999999999</v>
      </c>
      <c r="N58">
        <v>1.2050620000000001</v>
      </c>
      <c r="O58">
        <v>0.121999</v>
      </c>
      <c r="P58">
        <v>0.208485</v>
      </c>
      <c r="Q58">
        <v>1.202502</v>
      </c>
      <c r="R58">
        <v>1.4904170000000001</v>
      </c>
      <c r="S58">
        <v>1.2710669999999999</v>
      </c>
      <c r="T58">
        <v>0.16319900000000001</v>
      </c>
      <c r="U58">
        <v>8.1321000000000004E-2</v>
      </c>
      <c r="V58">
        <v>0.201852</v>
      </c>
      <c r="W58">
        <v>0.39384000000000002</v>
      </c>
      <c r="X58">
        <v>0.751529</v>
      </c>
      <c r="Y58">
        <v>1.1927049999999999</v>
      </c>
      <c r="Z58">
        <v>1.7892110000000001</v>
      </c>
    </row>
    <row r="59" spans="1:26" ht="12.75">
      <c r="A59" s="69"/>
      <c r="B59" s="4">
        <f t="shared" si="2"/>
        <v>685</v>
      </c>
      <c r="C59">
        <v>0.24116099999999999</v>
      </c>
      <c r="D59">
        <v>0.88022900000000004</v>
      </c>
      <c r="E59">
        <v>0.21748200000000001</v>
      </c>
      <c r="F59">
        <v>0.169207</v>
      </c>
      <c r="G59">
        <v>0.58701999999999999</v>
      </c>
      <c r="H59">
        <v>0.25723600000000002</v>
      </c>
      <c r="I59">
        <v>0.88984099999999999</v>
      </c>
      <c r="J59">
        <v>0.48487999999999998</v>
      </c>
      <c r="K59">
        <v>0.24676500000000001</v>
      </c>
      <c r="L59">
        <v>0.77549599999999996</v>
      </c>
      <c r="M59">
        <v>0.30335800000000002</v>
      </c>
      <c r="N59">
        <v>0.77463099999999996</v>
      </c>
      <c r="O59">
        <v>0.112521</v>
      </c>
      <c r="P59">
        <v>0.15065000000000001</v>
      </c>
      <c r="Q59">
        <v>0.81677500000000003</v>
      </c>
      <c r="R59">
        <v>0.97656900000000002</v>
      </c>
      <c r="S59">
        <v>0.94317799999999996</v>
      </c>
      <c r="T59">
        <v>0.107464</v>
      </c>
      <c r="U59">
        <v>5.2456999999999997E-2</v>
      </c>
      <c r="V59">
        <v>0.124755</v>
      </c>
      <c r="W59">
        <v>0.24199899999999999</v>
      </c>
      <c r="X59">
        <v>0.47086299999999998</v>
      </c>
      <c r="Y59">
        <v>0.76102999999999998</v>
      </c>
      <c r="Z59">
        <v>1.1567700000000001</v>
      </c>
    </row>
    <row r="60" spans="1:26" ht="12.75">
      <c r="A60" s="69"/>
      <c r="B60" s="4">
        <f t="shared" si="2"/>
        <v>745</v>
      </c>
      <c r="C60">
        <v>3.3412999999999998E-2</v>
      </c>
      <c r="D60">
        <v>0.12125</v>
      </c>
      <c r="E60">
        <v>4.2784000000000003E-2</v>
      </c>
      <c r="F60">
        <v>2.4923000000000001E-2</v>
      </c>
      <c r="G60">
        <v>9.8877000000000007E-2</v>
      </c>
      <c r="H60">
        <v>4.5199000000000003E-2</v>
      </c>
      <c r="I60">
        <v>0.115036</v>
      </c>
      <c r="J60">
        <v>6.8527000000000005E-2</v>
      </c>
      <c r="K60">
        <v>5.4861E-2</v>
      </c>
      <c r="L60">
        <v>9.8244999999999999E-2</v>
      </c>
      <c r="M60">
        <v>8.3441000000000001E-2</v>
      </c>
      <c r="N60">
        <v>9.9023E-2</v>
      </c>
      <c r="O60">
        <v>3.8703000000000001E-2</v>
      </c>
      <c r="P60">
        <v>2.4083E-2</v>
      </c>
      <c r="Q60">
        <v>0.105019</v>
      </c>
      <c r="R60">
        <v>0.12743399999999999</v>
      </c>
      <c r="S60">
        <v>0.123298</v>
      </c>
      <c r="T60">
        <v>2.3836E-2</v>
      </c>
      <c r="U60">
        <v>6.8430000000000001E-3</v>
      </c>
      <c r="V60">
        <v>1.5554999999999999E-2</v>
      </c>
      <c r="W60">
        <v>2.9791000000000002E-2</v>
      </c>
      <c r="X60">
        <v>5.9250999999999998E-2</v>
      </c>
      <c r="Y60">
        <v>9.7711000000000006E-2</v>
      </c>
      <c r="Z60">
        <v>0.15034700000000001</v>
      </c>
    </row>
    <row r="62" spans="1:26" ht="12.75">
      <c r="A62" s="139" t="s">
        <v>10</v>
      </c>
      <c r="B62" s="15"/>
      <c r="C62" s="24" t="str">
        <f>C49</f>
        <v>Dark Skin</v>
      </c>
      <c r="D62" s="24" t="str">
        <f t="shared" ref="D62:Z62" si="3">D49</f>
        <v>Light Skin</v>
      </c>
      <c r="E62" s="24" t="str">
        <f t="shared" si="3"/>
        <v>Blue Sky</v>
      </c>
      <c r="F62" s="24" t="str">
        <f t="shared" si="3"/>
        <v>Foliage</v>
      </c>
      <c r="G62" s="24" t="str">
        <f t="shared" si="3"/>
        <v>Blue Flower</v>
      </c>
      <c r="H62" s="24" t="str">
        <f t="shared" si="3"/>
        <v>Bluish Green</v>
      </c>
      <c r="I62" s="24" t="str">
        <f t="shared" si="3"/>
        <v>Orange Yellow</v>
      </c>
      <c r="J62" s="24" t="str">
        <f t="shared" si="3"/>
        <v>Yellow Green</v>
      </c>
      <c r="K62" s="24" t="str">
        <f t="shared" si="3"/>
        <v>Purple</v>
      </c>
      <c r="L62" s="24" t="str">
        <f t="shared" si="3"/>
        <v>Moderate Red</v>
      </c>
      <c r="M62" s="24" t="str">
        <f t="shared" si="3"/>
        <v>Purplish Blue</v>
      </c>
      <c r="N62" s="24" t="str">
        <f t="shared" si="3"/>
        <v>Orange</v>
      </c>
      <c r="O62" s="24" t="str">
        <f t="shared" si="3"/>
        <v>Blue</v>
      </c>
      <c r="P62" s="24" t="str">
        <f t="shared" si="3"/>
        <v>Green</v>
      </c>
      <c r="Q62" s="24" t="str">
        <f t="shared" si="3"/>
        <v>Red</v>
      </c>
      <c r="R62" s="24" t="str">
        <f t="shared" si="3"/>
        <v>Yellow</v>
      </c>
      <c r="S62" s="24" t="str">
        <f t="shared" si="3"/>
        <v>Magenta</v>
      </c>
      <c r="T62" s="24" t="str">
        <f t="shared" si="3"/>
        <v>Cyan</v>
      </c>
      <c r="U62" s="24" t="str">
        <f t="shared" si="3"/>
        <v>Black</v>
      </c>
      <c r="V62" s="24" t="str">
        <f t="shared" si="3"/>
        <v>Neutral 3,5</v>
      </c>
      <c r="W62" s="24" t="str">
        <f t="shared" si="3"/>
        <v>Neutral 5</v>
      </c>
      <c r="X62" s="24" t="str">
        <f t="shared" si="3"/>
        <v>Neutral 6,5</v>
      </c>
      <c r="Y62" s="24" t="str">
        <f t="shared" si="3"/>
        <v>Neutral 8</v>
      </c>
      <c r="Z62" s="24" t="str">
        <f t="shared" si="3"/>
        <v>White</v>
      </c>
    </row>
    <row r="63" spans="1:26" ht="12.75">
      <c r="A63" s="133"/>
      <c r="B63" s="4">
        <f>B50</f>
        <v>400</v>
      </c>
      <c r="C63" s="39">
        <f>C50-$C36</f>
        <v>2.7448999999999998E-2</v>
      </c>
      <c r="D63" s="39">
        <f t="shared" ref="D63:Z73" si="4">D50-$C36</f>
        <v>7.0703999999999989E-2</v>
      </c>
      <c r="E63" s="39">
        <f t="shared" si="4"/>
        <v>9.7492999999999996E-2</v>
      </c>
      <c r="F63" s="39">
        <f t="shared" si="4"/>
        <v>2.3254E-2</v>
      </c>
      <c r="G63" s="39">
        <f t="shared" si="4"/>
        <v>0.13292500000000002</v>
      </c>
      <c r="H63" s="39">
        <f t="shared" si="4"/>
        <v>0.112258</v>
      </c>
      <c r="I63" s="39">
        <f t="shared" si="4"/>
        <v>3.2907000000000006E-2</v>
      </c>
      <c r="J63" s="39">
        <f t="shared" si="4"/>
        <v>3.2136000000000005E-2</v>
      </c>
      <c r="K63" s="39">
        <f t="shared" si="4"/>
        <v>6.5286999999999998E-2</v>
      </c>
      <c r="L63" s="39">
        <f t="shared" si="4"/>
        <v>5.4879000000000004E-2</v>
      </c>
      <c r="M63" s="39">
        <f t="shared" si="4"/>
        <v>0.110121</v>
      </c>
      <c r="N63" s="39">
        <f t="shared" si="4"/>
        <v>2.5516999999999998E-2</v>
      </c>
      <c r="O63" s="39">
        <f t="shared" si="4"/>
        <v>7.8215999999999994E-2</v>
      </c>
      <c r="P63" s="39">
        <f t="shared" si="4"/>
        <v>2.5849E-2</v>
      </c>
      <c r="Q63" s="39">
        <f t="shared" si="4"/>
        <v>2.1939999999999998E-2</v>
      </c>
      <c r="R63" s="39">
        <f t="shared" si="4"/>
        <v>3.4466000000000004E-2</v>
      </c>
      <c r="S63" s="39">
        <f t="shared" si="4"/>
        <v>0.120986</v>
      </c>
      <c r="T63" s="39">
        <f t="shared" si="4"/>
        <v>8.8996999999999993E-2</v>
      </c>
      <c r="U63" s="39">
        <f t="shared" si="4"/>
        <v>1.4003999999999999E-2</v>
      </c>
      <c r="V63" s="39">
        <f t="shared" si="4"/>
        <v>3.5460000000000005E-2</v>
      </c>
      <c r="W63" s="39">
        <f t="shared" si="4"/>
        <v>6.6554999999999989E-2</v>
      </c>
      <c r="X63" s="39">
        <f t="shared" si="4"/>
        <v>0.122971</v>
      </c>
      <c r="Y63" s="39">
        <f t="shared" si="4"/>
        <v>0.18128</v>
      </c>
      <c r="Z63" s="39">
        <f t="shared" si="4"/>
        <v>0.22084300000000001</v>
      </c>
    </row>
    <row r="64" spans="1:26" ht="12.75">
      <c r="A64" s="133"/>
      <c r="B64" s="4">
        <f t="shared" ref="B64:B73" si="5">B51</f>
        <v>424</v>
      </c>
      <c r="C64" s="39">
        <f t="shared" ref="C64:R73" si="6">C51-$C37</f>
        <v>3.5517E-2</v>
      </c>
      <c r="D64" s="39">
        <f t="shared" si="6"/>
        <v>9.8545999999999995E-2</v>
      </c>
      <c r="E64" s="39">
        <f t="shared" si="6"/>
        <v>0.13902499999999998</v>
      </c>
      <c r="F64" s="39">
        <f t="shared" si="6"/>
        <v>3.0573000000000003E-2</v>
      </c>
      <c r="G64" s="39">
        <f t="shared" si="6"/>
        <v>0.18564499999999998</v>
      </c>
      <c r="H64" s="39">
        <f t="shared" si="6"/>
        <v>0.16102799999999998</v>
      </c>
      <c r="I64" s="39">
        <f t="shared" si="6"/>
        <v>4.8873E-2</v>
      </c>
      <c r="J64" s="39">
        <f t="shared" si="6"/>
        <v>4.7663999999999998E-2</v>
      </c>
      <c r="K64" s="39">
        <f t="shared" si="6"/>
        <v>7.5618000000000005E-2</v>
      </c>
      <c r="L64" s="39">
        <f t="shared" si="6"/>
        <v>7.0319999999999994E-2</v>
      </c>
      <c r="M64" s="39">
        <f t="shared" si="6"/>
        <v>0.16541699999999998</v>
      </c>
      <c r="N64" s="39">
        <f t="shared" si="6"/>
        <v>3.9551999999999997E-2</v>
      </c>
      <c r="O64" s="39">
        <f t="shared" si="6"/>
        <v>0.124683</v>
      </c>
      <c r="P64" s="39">
        <f t="shared" si="6"/>
        <v>3.6076999999999998E-2</v>
      </c>
      <c r="Q64" s="39">
        <f t="shared" si="6"/>
        <v>3.2995999999999998E-2</v>
      </c>
      <c r="R64" s="39">
        <f t="shared" si="6"/>
        <v>5.3866999999999998E-2</v>
      </c>
      <c r="S64" s="39">
        <f t="shared" si="4"/>
        <v>0.15884299999999998</v>
      </c>
      <c r="T64" s="39">
        <f t="shared" si="4"/>
        <v>0.13402299999999998</v>
      </c>
      <c r="U64" s="39">
        <f t="shared" si="4"/>
        <v>1.7462000000000002E-2</v>
      </c>
      <c r="V64" s="39">
        <f t="shared" si="4"/>
        <v>4.6463999999999998E-2</v>
      </c>
      <c r="W64" s="39">
        <f t="shared" si="4"/>
        <v>8.8307999999999998E-2</v>
      </c>
      <c r="X64" s="39">
        <f t="shared" si="4"/>
        <v>0.16996199999999997</v>
      </c>
      <c r="Y64" s="39">
        <f t="shared" si="4"/>
        <v>0.26534400000000002</v>
      </c>
      <c r="Z64" s="39">
        <f t="shared" si="4"/>
        <v>0.36742900000000001</v>
      </c>
    </row>
    <row r="65" spans="1:26" ht="12.75">
      <c r="A65" s="133"/>
      <c r="B65" s="4">
        <f t="shared" si="5"/>
        <v>450</v>
      </c>
      <c r="C65" s="39">
        <f t="shared" si="6"/>
        <v>9.1442999999999997E-2</v>
      </c>
      <c r="D65" s="39">
        <f t="shared" si="4"/>
        <v>0.2918</v>
      </c>
      <c r="E65" s="39">
        <f t="shared" si="4"/>
        <v>0.37709000000000004</v>
      </c>
      <c r="F65" s="39">
        <f t="shared" si="4"/>
        <v>9.4688999999999995E-2</v>
      </c>
      <c r="G65" s="39">
        <f t="shared" si="4"/>
        <v>0.466723</v>
      </c>
      <c r="H65" s="39">
        <f t="shared" si="4"/>
        <v>0.52356500000000006</v>
      </c>
      <c r="I65" s="39">
        <f t="shared" si="4"/>
        <v>0.111968</v>
      </c>
      <c r="J65" s="39">
        <f t="shared" si="4"/>
        <v>0.161913</v>
      </c>
      <c r="K65" s="39">
        <f t="shared" si="4"/>
        <v>0.15012</v>
      </c>
      <c r="L65" s="39">
        <f t="shared" si="4"/>
        <v>0.15170899999999998</v>
      </c>
      <c r="M65" s="39">
        <f t="shared" si="4"/>
        <v>0.41981800000000002</v>
      </c>
      <c r="N65" s="39">
        <f t="shared" si="4"/>
        <v>8.9151999999999995E-2</v>
      </c>
      <c r="O65" s="39">
        <f t="shared" si="4"/>
        <v>0.32623100000000005</v>
      </c>
      <c r="P65" s="39">
        <f t="shared" si="4"/>
        <v>0.13863</v>
      </c>
      <c r="Q65" s="39">
        <f t="shared" si="4"/>
        <v>6.8523000000000001E-2</v>
      </c>
      <c r="R65" s="39">
        <f t="shared" si="4"/>
        <v>0.13858399999999998</v>
      </c>
      <c r="S65" s="39">
        <f t="shared" si="4"/>
        <v>0.32101000000000002</v>
      </c>
      <c r="T65" s="39">
        <f t="shared" si="4"/>
        <v>0.45113700000000001</v>
      </c>
      <c r="U65" s="39">
        <f t="shared" si="4"/>
        <v>4.4937000000000005E-2</v>
      </c>
      <c r="V65" s="39">
        <f t="shared" si="4"/>
        <v>0.12207999999999999</v>
      </c>
      <c r="W65" s="39">
        <f t="shared" si="4"/>
        <v>0.23236299999999999</v>
      </c>
      <c r="X65" s="39">
        <f t="shared" si="4"/>
        <v>0.44757600000000003</v>
      </c>
      <c r="Y65" s="39">
        <f t="shared" si="4"/>
        <v>0.69589500000000004</v>
      </c>
      <c r="Z65" s="39">
        <f t="shared" si="4"/>
        <v>0.98433999999999999</v>
      </c>
    </row>
    <row r="66" spans="1:26" ht="12.75">
      <c r="A66" s="133"/>
      <c r="B66" s="4">
        <f t="shared" si="5"/>
        <v>473</v>
      </c>
      <c r="C66" s="39">
        <f t="shared" si="6"/>
        <v>9.4166E-2</v>
      </c>
      <c r="D66" s="39">
        <f t="shared" si="4"/>
        <v>0.33433499999999999</v>
      </c>
      <c r="E66" s="39">
        <f t="shared" si="4"/>
        <v>0.35788700000000001</v>
      </c>
      <c r="F66" s="39">
        <f t="shared" si="4"/>
        <v>0.105799</v>
      </c>
      <c r="G66" s="39">
        <f t="shared" si="4"/>
        <v>0.43556500000000004</v>
      </c>
      <c r="H66" s="39">
        <f t="shared" si="4"/>
        <v>0.57413700000000001</v>
      </c>
      <c r="I66" s="39">
        <f t="shared" si="4"/>
        <v>0.120964</v>
      </c>
      <c r="J66" s="39">
        <f t="shared" si="4"/>
        <v>0.184723</v>
      </c>
      <c r="K66" s="39">
        <f t="shared" si="4"/>
        <v>0.12235900000000001</v>
      </c>
      <c r="L66" s="39">
        <f t="shared" si="4"/>
        <v>0.14819299999999999</v>
      </c>
      <c r="M66" s="39">
        <f t="shared" si="4"/>
        <v>0.36659800000000003</v>
      </c>
      <c r="N66" s="39">
        <f t="shared" si="4"/>
        <v>0.103918</v>
      </c>
      <c r="O66" s="39">
        <f t="shared" si="4"/>
        <v>0.28371099999999999</v>
      </c>
      <c r="P66" s="39">
        <f t="shared" si="4"/>
        <v>0.16270199999999999</v>
      </c>
      <c r="Q66" s="39">
        <f t="shared" si="4"/>
        <v>7.8766000000000003E-2</v>
      </c>
      <c r="R66" s="39">
        <f t="shared" si="4"/>
        <v>0.14682299999999998</v>
      </c>
      <c r="S66" s="39">
        <f t="shared" si="4"/>
        <v>0.27252500000000002</v>
      </c>
      <c r="T66" s="39">
        <f t="shared" si="4"/>
        <v>0.48914000000000002</v>
      </c>
      <c r="U66" s="39">
        <f t="shared" si="4"/>
        <v>4.3733000000000001E-2</v>
      </c>
      <c r="V66" s="39">
        <f t="shared" si="4"/>
        <v>0.11822400000000001</v>
      </c>
      <c r="W66" s="39">
        <f t="shared" si="4"/>
        <v>0.22493099999999999</v>
      </c>
      <c r="X66" s="39">
        <f t="shared" si="4"/>
        <v>0.43457300000000004</v>
      </c>
      <c r="Y66" s="39">
        <f t="shared" si="4"/>
        <v>0.67851099999999998</v>
      </c>
      <c r="Z66" s="39">
        <f t="shared" si="4"/>
        <v>0.97152799999999995</v>
      </c>
    </row>
    <row r="67" spans="1:26" ht="12.75">
      <c r="A67" s="133"/>
      <c r="B67" s="4">
        <f t="shared" si="5"/>
        <v>514</v>
      </c>
      <c r="C67" s="39">
        <f t="shared" si="6"/>
        <v>0.13849700000000001</v>
      </c>
      <c r="D67" s="39">
        <f t="shared" si="4"/>
        <v>0.468277</v>
      </c>
      <c r="E67" s="39">
        <f t="shared" si="4"/>
        <v>0.34914299999999998</v>
      </c>
      <c r="F67" s="39">
        <f t="shared" si="4"/>
        <v>0.24723200000000001</v>
      </c>
      <c r="G67" s="39">
        <f t="shared" si="4"/>
        <v>0.41555999999999998</v>
      </c>
      <c r="H67" s="39">
        <f t="shared" si="4"/>
        <v>0.86593399999999998</v>
      </c>
      <c r="I67" s="39">
        <f t="shared" si="4"/>
        <v>0.43863400000000002</v>
      </c>
      <c r="J67" s="39">
        <f t="shared" si="4"/>
        <v>0.76682899999999998</v>
      </c>
      <c r="K67" s="39">
        <f t="shared" si="4"/>
        <v>0.10054500000000001</v>
      </c>
      <c r="L67" s="39">
        <f t="shared" si="4"/>
        <v>0.16246099999999999</v>
      </c>
      <c r="M67" s="39">
        <f t="shared" si="4"/>
        <v>0.22344</v>
      </c>
      <c r="N67" s="39">
        <f t="shared" si="4"/>
        <v>0.218357</v>
      </c>
      <c r="O67" s="39">
        <f t="shared" si="4"/>
        <v>0.12326700000000002</v>
      </c>
      <c r="P67" s="39">
        <f t="shared" si="4"/>
        <v>0.51968899999999996</v>
      </c>
      <c r="Q67" s="39">
        <f t="shared" si="4"/>
        <v>9.4800000000000009E-2</v>
      </c>
      <c r="R67" s="39">
        <f t="shared" si="4"/>
        <v>0.78062399999999998</v>
      </c>
      <c r="S67" s="39">
        <f t="shared" si="4"/>
        <v>0.19947900000000002</v>
      </c>
      <c r="T67" s="39">
        <f t="shared" si="4"/>
        <v>0.48555900000000002</v>
      </c>
      <c r="U67" s="39">
        <f t="shared" si="4"/>
        <v>5.8925999999999999E-2</v>
      </c>
      <c r="V67" s="39">
        <f t="shared" si="4"/>
        <v>0.159661</v>
      </c>
      <c r="W67" s="39">
        <f t="shared" si="4"/>
        <v>0.30891000000000002</v>
      </c>
      <c r="X67" s="39">
        <f t="shared" si="4"/>
        <v>0.59136699999999998</v>
      </c>
      <c r="Y67" s="39">
        <f t="shared" si="4"/>
        <v>0.92571199999999998</v>
      </c>
      <c r="Z67" s="39">
        <f t="shared" si="4"/>
        <v>1.3500049999999999</v>
      </c>
    </row>
    <row r="68" spans="1:26" s="6" customFormat="1" ht="12.75">
      <c r="A68" s="133"/>
      <c r="B68" s="4">
        <f t="shared" si="5"/>
        <v>555</v>
      </c>
      <c r="C68" s="39">
        <f t="shared" si="6"/>
        <v>0.26395400000000002</v>
      </c>
      <c r="D68" s="39">
        <f t="shared" si="4"/>
        <v>0.77278600000000008</v>
      </c>
      <c r="E68" s="39">
        <f t="shared" si="4"/>
        <v>0.393704</v>
      </c>
      <c r="F68" s="39">
        <f t="shared" si="4"/>
        <v>0.31638699999999997</v>
      </c>
      <c r="G68" s="39">
        <f t="shared" si="4"/>
        <v>0.50529200000000007</v>
      </c>
      <c r="H68" s="39">
        <f t="shared" si="4"/>
        <v>0.86160900000000007</v>
      </c>
      <c r="I68" s="39">
        <f t="shared" si="4"/>
        <v>1.0054969999999999</v>
      </c>
      <c r="J68" s="39">
        <f t="shared" si="4"/>
        <v>0.97418900000000008</v>
      </c>
      <c r="K68" s="39">
        <f t="shared" si="4"/>
        <v>0.157834</v>
      </c>
      <c r="L68" s="39">
        <f t="shared" si="4"/>
        <v>0.48847699999999999</v>
      </c>
      <c r="M68" s="39">
        <f t="shared" si="4"/>
        <v>0.243006</v>
      </c>
      <c r="N68" s="39">
        <f t="shared" si="4"/>
        <v>0.73765200000000009</v>
      </c>
      <c r="O68" s="39">
        <f t="shared" si="4"/>
        <v>0.13904</v>
      </c>
      <c r="P68" s="39">
        <f t="shared" si="4"/>
        <v>0.50658200000000009</v>
      </c>
      <c r="Q68" s="39">
        <f t="shared" si="4"/>
        <v>0.34639799999999998</v>
      </c>
      <c r="R68" s="39">
        <f t="shared" si="4"/>
        <v>1.3587579999999999</v>
      </c>
      <c r="S68" s="39">
        <f t="shared" si="4"/>
        <v>0.49025299999999999</v>
      </c>
      <c r="T68" s="39">
        <f t="shared" si="4"/>
        <v>0.37878699999999998</v>
      </c>
      <c r="U68" s="39">
        <f t="shared" si="4"/>
        <v>7.987699999999999E-2</v>
      </c>
      <c r="V68" s="39">
        <f t="shared" si="4"/>
        <v>0.21665899999999999</v>
      </c>
      <c r="W68" s="39">
        <f t="shared" si="4"/>
        <v>0.42490800000000001</v>
      </c>
      <c r="X68" s="39">
        <f t="shared" si="4"/>
        <v>0.80948100000000001</v>
      </c>
      <c r="Y68" s="39">
        <f t="shared" si="4"/>
        <v>1.2626039999999998</v>
      </c>
      <c r="Z68" s="39">
        <f t="shared" si="4"/>
        <v>1.8553849999999998</v>
      </c>
    </row>
    <row r="69" spans="1:26" s="6" customFormat="1" ht="12.75">
      <c r="A69" s="16"/>
      <c r="B69" s="4">
        <f t="shared" si="5"/>
        <v>546</v>
      </c>
      <c r="C69" s="39">
        <f t="shared" si="6"/>
        <v>5.8293999999999999E-2</v>
      </c>
      <c r="D69" s="39">
        <f t="shared" si="4"/>
        <v>0.15659999999999999</v>
      </c>
      <c r="E69" s="39">
        <f t="shared" si="4"/>
        <v>0.109859</v>
      </c>
      <c r="F69" s="39">
        <f t="shared" si="4"/>
        <v>0.10214000000000001</v>
      </c>
      <c r="G69" s="39">
        <f t="shared" si="4"/>
        <v>0.12499400000000001</v>
      </c>
      <c r="H69" s="39">
        <f t="shared" si="4"/>
        <v>0.27715000000000001</v>
      </c>
      <c r="I69" s="39">
        <f t="shared" si="4"/>
        <v>0.24649099999999999</v>
      </c>
      <c r="J69" s="39">
        <f t="shared" si="4"/>
        <v>0.31420000000000003</v>
      </c>
      <c r="K69" s="39">
        <f t="shared" si="4"/>
        <v>3.3109E-2</v>
      </c>
      <c r="L69" s="39">
        <f t="shared" si="4"/>
        <v>6.0909999999999999E-2</v>
      </c>
      <c r="M69" s="39">
        <f t="shared" si="4"/>
        <v>6.2208999999999993E-2</v>
      </c>
      <c r="N69" s="39">
        <f t="shared" si="4"/>
        <v>0.13003899999999999</v>
      </c>
      <c r="O69" s="39">
        <f t="shared" si="4"/>
        <v>3.3181999999999996E-2</v>
      </c>
      <c r="P69" s="39">
        <f t="shared" si="4"/>
        <v>0.17858599999999999</v>
      </c>
      <c r="Q69" s="39">
        <f t="shared" si="4"/>
        <v>3.7586000000000001E-2</v>
      </c>
      <c r="R69" s="39">
        <f t="shared" si="4"/>
        <v>0.37687200000000004</v>
      </c>
      <c r="S69" s="39">
        <f t="shared" si="4"/>
        <v>6.5608E-2</v>
      </c>
      <c r="T69" s="39">
        <f t="shared" si="4"/>
        <v>0.112013</v>
      </c>
      <c r="U69" s="39">
        <f t="shared" si="4"/>
        <v>2.1851000000000002E-2</v>
      </c>
      <c r="V69" s="39">
        <f t="shared" si="4"/>
        <v>5.9454E-2</v>
      </c>
      <c r="W69" s="39">
        <f t="shared" si="4"/>
        <v>0.115457</v>
      </c>
      <c r="X69" s="39">
        <f t="shared" si="4"/>
        <v>0.21940799999999999</v>
      </c>
      <c r="Y69" s="39">
        <f t="shared" si="4"/>
        <v>0.342505</v>
      </c>
      <c r="Z69" s="39">
        <f t="shared" si="4"/>
        <v>0.50253599999999998</v>
      </c>
    </row>
    <row r="70" spans="1:26" s="6" customFormat="1" ht="12.75">
      <c r="A70" s="16"/>
      <c r="B70" s="4">
        <f t="shared" si="5"/>
        <v>595</v>
      </c>
      <c r="C70" s="39">
        <f t="shared" si="6"/>
        <v>0.28167799999999998</v>
      </c>
      <c r="D70" s="39">
        <f t="shared" si="4"/>
        <v>0.84814400000000001</v>
      </c>
      <c r="E70" s="39">
        <f t="shared" si="4"/>
        <v>0.28737099999999999</v>
      </c>
      <c r="F70" s="39">
        <f t="shared" si="4"/>
        <v>0.24138999999999999</v>
      </c>
      <c r="G70" s="39">
        <f t="shared" si="4"/>
        <v>0.46229699999999996</v>
      </c>
      <c r="H70" s="39">
        <f t="shared" si="4"/>
        <v>0.51561100000000004</v>
      </c>
      <c r="I70" s="39">
        <f t="shared" si="4"/>
        <v>1.0972119999999999</v>
      </c>
      <c r="J70" s="39">
        <f t="shared" si="4"/>
        <v>0.73380800000000002</v>
      </c>
      <c r="K70" s="39">
        <f t="shared" si="4"/>
        <v>0.17525399999999999</v>
      </c>
      <c r="L70" s="39">
        <f t="shared" si="4"/>
        <v>0.71939399999999998</v>
      </c>
      <c r="M70" s="39">
        <f t="shared" si="4"/>
        <v>0.17413999999999999</v>
      </c>
      <c r="N70" s="39">
        <f t="shared" si="4"/>
        <v>0.935253</v>
      </c>
      <c r="O70" s="39">
        <f t="shared" si="4"/>
        <v>9.5013E-2</v>
      </c>
      <c r="P70" s="39">
        <f t="shared" si="4"/>
        <v>0.29043999999999998</v>
      </c>
      <c r="Q70" s="39">
        <f t="shared" si="4"/>
        <v>0.57367000000000001</v>
      </c>
      <c r="R70" s="39">
        <f t="shared" si="4"/>
        <v>1.3085099999999998</v>
      </c>
      <c r="S70" s="39">
        <f t="shared" si="4"/>
        <v>0.691639</v>
      </c>
      <c r="T70" s="39">
        <f t="shared" si="4"/>
        <v>0.180751</v>
      </c>
      <c r="U70" s="39">
        <f t="shared" si="4"/>
        <v>6.8000000000000005E-2</v>
      </c>
      <c r="V70" s="39">
        <f t="shared" si="4"/>
        <v>0.18196100000000001</v>
      </c>
      <c r="W70" s="39">
        <f t="shared" si="4"/>
        <v>0.36133799999999999</v>
      </c>
      <c r="X70" s="39">
        <f t="shared" si="4"/>
        <v>0.68536200000000003</v>
      </c>
      <c r="Y70" s="39">
        <f t="shared" si="4"/>
        <v>1.0760099999999999</v>
      </c>
      <c r="Z70" s="39">
        <f t="shared" si="4"/>
        <v>1.596749</v>
      </c>
    </row>
    <row r="71" spans="1:26" s="6" customFormat="1" ht="12.75">
      <c r="A71" s="69"/>
      <c r="B71" s="4">
        <f t="shared" si="5"/>
        <v>635</v>
      </c>
      <c r="C71" s="39">
        <f t="shared" si="6"/>
        <v>0.364207</v>
      </c>
      <c r="D71" s="39">
        <f t="shared" si="4"/>
        <v>1.2049919999999998</v>
      </c>
      <c r="E71" s="39">
        <f t="shared" si="4"/>
        <v>0.31109500000000001</v>
      </c>
      <c r="F71" s="39">
        <f t="shared" si="4"/>
        <v>0.25069999999999998</v>
      </c>
      <c r="G71" s="39">
        <f t="shared" si="4"/>
        <v>0.78674500000000003</v>
      </c>
      <c r="H71" s="39">
        <f t="shared" si="4"/>
        <v>0.37799699999999997</v>
      </c>
      <c r="I71" s="39">
        <f t="shared" si="4"/>
        <v>1.3471389999999999</v>
      </c>
      <c r="J71" s="39">
        <f t="shared" si="4"/>
        <v>0.67042400000000002</v>
      </c>
      <c r="K71" s="39">
        <f t="shared" si="4"/>
        <v>0.31776299999999996</v>
      </c>
      <c r="L71" s="39">
        <f t="shared" si="4"/>
        <v>1.1990259999999999</v>
      </c>
      <c r="M71" s="39">
        <f t="shared" si="4"/>
        <v>0.22464000000000001</v>
      </c>
      <c r="N71" s="39">
        <f t="shared" si="4"/>
        <v>1.199581</v>
      </c>
      <c r="O71" s="39">
        <f t="shared" si="4"/>
        <v>0.116518</v>
      </c>
      <c r="P71" s="39">
        <f t="shared" si="4"/>
        <v>0.20300400000000002</v>
      </c>
      <c r="Q71" s="39">
        <f t="shared" si="4"/>
        <v>1.1970209999999999</v>
      </c>
      <c r="R71" s="39">
        <f t="shared" si="4"/>
        <v>1.484936</v>
      </c>
      <c r="S71" s="39">
        <f t="shared" si="4"/>
        <v>1.2655859999999999</v>
      </c>
      <c r="T71" s="39">
        <f t="shared" si="4"/>
        <v>0.15771800000000002</v>
      </c>
      <c r="U71" s="39">
        <f t="shared" si="4"/>
        <v>7.5840000000000005E-2</v>
      </c>
      <c r="V71" s="39">
        <f t="shared" si="4"/>
        <v>0.19637100000000002</v>
      </c>
      <c r="W71" s="39">
        <f t="shared" si="4"/>
        <v>0.38835900000000001</v>
      </c>
      <c r="X71" s="39">
        <f t="shared" si="4"/>
        <v>0.74604800000000004</v>
      </c>
      <c r="Y71" s="39">
        <f t="shared" si="4"/>
        <v>1.1872239999999998</v>
      </c>
      <c r="Z71" s="39">
        <f t="shared" si="4"/>
        <v>1.78373</v>
      </c>
    </row>
    <row r="72" spans="1:26" s="6" customFormat="1" ht="12.75">
      <c r="A72" s="69"/>
      <c r="B72" s="4">
        <f t="shared" si="5"/>
        <v>685</v>
      </c>
      <c r="C72" s="39">
        <f t="shared" si="6"/>
        <v>0.23722699999999999</v>
      </c>
      <c r="D72" s="39">
        <f t="shared" si="4"/>
        <v>0.87629500000000005</v>
      </c>
      <c r="E72" s="39">
        <f t="shared" si="4"/>
        <v>0.21354800000000002</v>
      </c>
      <c r="F72" s="39">
        <f t="shared" si="4"/>
        <v>0.165273</v>
      </c>
      <c r="G72" s="39">
        <f t="shared" si="4"/>
        <v>0.58308599999999999</v>
      </c>
      <c r="H72" s="39">
        <f t="shared" si="4"/>
        <v>0.25330200000000003</v>
      </c>
      <c r="I72" s="39">
        <f t="shared" si="4"/>
        <v>0.885907</v>
      </c>
      <c r="J72" s="39">
        <f t="shared" si="4"/>
        <v>0.48094599999999998</v>
      </c>
      <c r="K72" s="39">
        <f t="shared" si="4"/>
        <v>0.24283100000000002</v>
      </c>
      <c r="L72" s="39">
        <f t="shared" si="4"/>
        <v>0.77156199999999997</v>
      </c>
      <c r="M72" s="39">
        <f t="shared" si="4"/>
        <v>0.29942400000000002</v>
      </c>
      <c r="N72" s="39">
        <f t="shared" si="4"/>
        <v>0.77069699999999997</v>
      </c>
      <c r="O72" s="39">
        <f t="shared" si="4"/>
        <v>0.10858699999999999</v>
      </c>
      <c r="P72" s="39">
        <f t="shared" si="4"/>
        <v>0.14671600000000001</v>
      </c>
      <c r="Q72" s="39">
        <f t="shared" si="4"/>
        <v>0.81284100000000004</v>
      </c>
      <c r="R72" s="39">
        <f t="shared" si="4"/>
        <v>0.97263500000000003</v>
      </c>
      <c r="S72" s="39">
        <f t="shared" si="4"/>
        <v>0.93924399999999997</v>
      </c>
      <c r="T72" s="39">
        <f t="shared" si="4"/>
        <v>0.10353000000000001</v>
      </c>
      <c r="U72" s="39">
        <f t="shared" si="4"/>
        <v>4.8522999999999997E-2</v>
      </c>
      <c r="V72" s="39">
        <f t="shared" si="4"/>
        <v>0.12082100000000001</v>
      </c>
      <c r="W72" s="39">
        <f t="shared" si="4"/>
        <v>0.238065</v>
      </c>
      <c r="X72" s="39">
        <f t="shared" si="4"/>
        <v>0.46692899999999998</v>
      </c>
      <c r="Y72" s="39">
        <f t="shared" si="4"/>
        <v>0.75709599999999999</v>
      </c>
      <c r="Z72" s="39">
        <f t="shared" si="4"/>
        <v>1.152836</v>
      </c>
    </row>
    <row r="73" spans="1:26" s="6" customFormat="1" ht="12.75">
      <c r="A73" s="69"/>
      <c r="B73" s="4">
        <f t="shared" si="5"/>
        <v>745</v>
      </c>
      <c r="C73" s="39">
        <f t="shared" si="6"/>
        <v>3.2853E-2</v>
      </c>
      <c r="D73" s="39">
        <f t="shared" si="4"/>
        <v>0.12068999999999999</v>
      </c>
      <c r="E73" s="39">
        <f t="shared" si="4"/>
        <v>4.2224000000000005E-2</v>
      </c>
      <c r="F73" s="39">
        <f t="shared" si="4"/>
        <v>2.4362999999999999E-2</v>
      </c>
      <c r="G73" s="39">
        <f t="shared" si="4"/>
        <v>9.8317000000000002E-2</v>
      </c>
      <c r="H73" s="39">
        <f t="shared" si="4"/>
        <v>4.4639000000000005E-2</v>
      </c>
      <c r="I73" s="39">
        <f t="shared" si="4"/>
        <v>0.11447599999999999</v>
      </c>
      <c r="J73" s="39">
        <f t="shared" si="4"/>
        <v>6.7967E-2</v>
      </c>
      <c r="K73" s="39">
        <f t="shared" si="4"/>
        <v>5.4301000000000002E-2</v>
      </c>
      <c r="L73" s="39">
        <f t="shared" si="4"/>
        <v>9.7684999999999994E-2</v>
      </c>
      <c r="M73" s="39">
        <f t="shared" si="4"/>
        <v>8.2880999999999996E-2</v>
      </c>
      <c r="N73" s="39">
        <f t="shared" si="4"/>
        <v>9.8462999999999995E-2</v>
      </c>
      <c r="O73" s="39">
        <f t="shared" si="4"/>
        <v>3.8143000000000003E-2</v>
      </c>
      <c r="P73" s="39">
        <f t="shared" si="4"/>
        <v>2.3522999999999999E-2</v>
      </c>
      <c r="Q73" s="39">
        <f t="shared" si="4"/>
        <v>0.104459</v>
      </c>
      <c r="R73" s="39">
        <f t="shared" si="4"/>
        <v>0.12687399999999999</v>
      </c>
      <c r="S73" s="39">
        <f t="shared" si="4"/>
        <v>0.122738</v>
      </c>
      <c r="T73" s="39">
        <f t="shared" si="4"/>
        <v>2.3275999999999998E-2</v>
      </c>
      <c r="U73" s="39">
        <f t="shared" si="4"/>
        <v>6.2830000000000004E-3</v>
      </c>
      <c r="V73" s="39">
        <f t="shared" si="4"/>
        <v>1.4995E-2</v>
      </c>
      <c r="W73" s="39">
        <f t="shared" si="4"/>
        <v>2.9231E-2</v>
      </c>
      <c r="X73" s="39">
        <f t="shared" si="4"/>
        <v>5.8691E-2</v>
      </c>
      <c r="Y73" s="39">
        <f t="shared" si="4"/>
        <v>9.7151000000000001E-2</v>
      </c>
      <c r="Z73" s="39">
        <f t="shared" si="4"/>
        <v>0.149787</v>
      </c>
    </row>
    <row r="74" spans="1:26" s="9" customFormat="1" ht="12.75">
      <c r="A74" s="8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1"/>
    </row>
    <row r="75" spans="1:26" s="9" customFormat="1" ht="38.25">
      <c r="A75" s="37" t="s">
        <v>12</v>
      </c>
      <c r="B75" s="4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1"/>
    </row>
    <row r="76" spans="1:26" s="9" customFormat="1" ht="12.75">
      <c r="A76" s="38"/>
      <c r="B76" s="140" t="s">
        <v>0</v>
      </c>
      <c r="C76" s="3">
        <f t="array" ref="C76:M106">MMULT('CM1'!C3:Z33,TRANSPOSE('CM1'!C63:Z73))</f>
        <v>0.42704585080000002</v>
      </c>
      <c r="D76" s="3">
        <v>0.6274253394</v>
      </c>
      <c r="E76" s="3">
        <v>1.6639875495000001</v>
      </c>
      <c r="F76" s="3">
        <v>1.6281998527000001</v>
      </c>
      <c r="G76" s="3">
        <v>2.0684005638</v>
      </c>
      <c r="H76" s="3">
        <v>2.8142095156999996</v>
      </c>
      <c r="I76" s="3">
        <v>0.73247021299999993</v>
      </c>
      <c r="J76" s="3">
        <v>2.4942540253999992</v>
      </c>
      <c r="K76" s="3">
        <v>3.0672123844999994</v>
      </c>
      <c r="L76" s="3">
        <v>2.1036115057</v>
      </c>
      <c r="M76" s="3">
        <v>0.30729254810000001</v>
      </c>
      <c r="N76" s="12"/>
      <c r="O76" s="11"/>
    </row>
    <row r="77" spans="1:26" s="9" customFormat="1" ht="12.75">
      <c r="A77" s="38"/>
      <c r="B77" s="138"/>
      <c r="C77" s="3">
        <v>0.5317969669</v>
      </c>
      <c r="D77" s="3">
        <v>0.78757986849999995</v>
      </c>
      <c r="E77" s="3">
        <v>2.0887948356999999</v>
      </c>
      <c r="F77" s="3">
        <v>2.0421695449000001</v>
      </c>
      <c r="G77" s="3">
        <v>2.5901358345999999</v>
      </c>
      <c r="H77" s="3">
        <v>3.5107811377</v>
      </c>
      <c r="I77" s="3">
        <v>0.91823237819999992</v>
      </c>
      <c r="J77" s="3">
        <v>3.0922774587999999</v>
      </c>
      <c r="K77" s="3">
        <v>3.7689011847999998</v>
      </c>
      <c r="L77" s="3">
        <v>2.5764444924999998</v>
      </c>
      <c r="M77" s="3">
        <v>0.37432164600000001</v>
      </c>
      <c r="N77" s="12"/>
      <c r="O77" s="11"/>
    </row>
    <row r="78" spans="1:26" s="9" customFormat="1" ht="12.75" customHeight="1">
      <c r="A78" s="38"/>
      <c r="B78" s="138"/>
      <c r="C78" s="3">
        <v>0.62761109850000008</v>
      </c>
      <c r="D78" s="3">
        <v>0.93529840789999974</v>
      </c>
      <c r="E78" s="3">
        <v>2.4826882274000002</v>
      </c>
      <c r="F78" s="3">
        <v>2.4267470588000002</v>
      </c>
      <c r="G78" s="3">
        <v>3.0764108653999998</v>
      </c>
      <c r="H78" s="3">
        <v>4.1562015167999995</v>
      </c>
      <c r="I78" s="3">
        <v>1.0914158531</v>
      </c>
      <c r="J78" s="3">
        <v>3.6417183836999998</v>
      </c>
      <c r="K78" s="3">
        <v>4.4051760459999993</v>
      </c>
      <c r="L78" s="3">
        <v>3.0040148363000005</v>
      </c>
      <c r="M78" s="3">
        <v>0.43498791860000002</v>
      </c>
      <c r="N78" s="12"/>
      <c r="O78" s="11"/>
    </row>
    <row r="79" spans="1:26" s="9" customFormat="1" ht="12.75" customHeight="1">
      <c r="A79" s="38"/>
      <c r="B79" s="138"/>
      <c r="C79" s="3">
        <v>0.66698873529999991</v>
      </c>
      <c r="D79" s="3">
        <v>0.99678173609999998</v>
      </c>
      <c r="E79" s="3">
        <v>2.6513635237000002</v>
      </c>
      <c r="F79" s="3">
        <v>2.5926061745000002</v>
      </c>
      <c r="G79" s="3">
        <v>3.2803345255999998</v>
      </c>
      <c r="H79" s="3">
        <v>4.4131423410000004</v>
      </c>
      <c r="I79" s="3">
        <v>1.1622497104999998</v>
      </c>
      <c r="J79" s="3">
        <v>3.8490053882000002</v>
      </c>
      <c r="K79" s="3">
        <v>4.6325779757000003</v>
      </c>
      <c r="L79" s="3">
        <v>3.1581359827000002</v>
      </c>
      <c r="M79" s="3">
        <v>0.45818918879999992</v>
      </c>
      <c r="N79" s="12"/>
      <c r="O79" s="11"/>
    </row>
    <row r="80" spans="1:26" s="9" customFormat="1" ht="12.75" customHeight="1">
      <c r="A80" s="38"/>
      <c r="B80" s="138"/>
      <c r="C80" s="3">
        <v>0.66992954220000001</v>
      </c>
      <c r="D80" s="3">
        <v>1.0019985815999999</v>
      </c>
      <c r="E80" s="3">
        <v>2.6730650770000004</v>
      </c>
      <c r="F80" s="3">
        <v>2.6163611638000002</v>
      </c>
      <c r="G80" s="3">
        <v>3.3048338098999999</v>
      </c>
      <c r="H80" s="3">
        <v>4.4245875720999992</v>
      </c>
      <c r="I80" s="3">
        <v>1.1681568066999999</v>
      </c>
      <c r="J80" s="3">
        <v>3.8417937490999998</v>
      </c>
      <c r="K80" s="3">
        <v>4.6060893967999998</v>
      </c>
      <c r="L80" s="3">
        <v>3.1422618858000009</v>
      </c>
      <c r="M80" s="3">
        <v>0.45785148639999995</v>
      </c>
      <c r="N80" s="12"/>
      <c r="O80" s="11"/>
    </row>
    <row r="81" spans="1:15" s="9" customFormat="1" ht="12.75" customHeight="1">
      <c r="A81" s="38"/>
      <c r="B81" s="138"/>
      <c r="C81" s="3">
        <v>0.6768112463</v>
      </c>
      <c r="D81" s="3">
        <v>1.0130741049999998</v>
      </c>
      <c r="E81" s="3">
        <v>2.7117722850000003</v>
      </c>
      <c r="F81" s="3">
        <v>2.6588690931000003</v>
      </c>
      <c r="G81" s="3">
        <v>3.3655661165999993</v>
      </c>
      <c r="H81" s="3">
        <v>4.4862208222</v>
      </c>
      <c r="I81" s="3">
        <v>1.1876793704999999</v>
      </c>
      <c r="J81" s="3">
        <v>3.8788746030000003</v>
      </c>
      <c r="K81" s="3">
        <v>4.6303811791000005</v>
      </c>
      <c r="L81" s="3">
        <v>3.1582683501000002</v>
      </c>
      <c r="M81" s="3">
        <v>0.46110870170000001</v>
      </c>
      <c r="N81" s="12"/>
      <c r="O81" s="11"/>
    </row>
    <row r="82" spans="1:15" s="9" customFormat="1" ht="12.75" customHeight="1">
      <c r="A82" s="38"/>
      <c r="B82" s="138"/>
      <c r="C82" s="3">
        <v>0.68439828839999994</v>
      </c>
      <c r="D82" s="3">
        <v>1.0254136135999998</v>
      </c>
      <c r="E82" s="3">
        <v>2.7562320879</v>
      </c>
      <c r="F82" s="3">
        <v>2.7101472031</v>
      </c>
      <c r="G82" s="3">
        <v>3.4545095488999999</v>
      </c>
      <c r="H82" s="3">
        <v>4.5868840420999994</v>
      </c>
      <c r="I82" s="3">
        <v>1.2182019769999999</v>
      </c>
      <c r="J82" s="3">
        <v>3.9496698213000001</v>
      </c>
      <c r="K82" s="3">
        <v>4.6896481039999998</v>
      </c>
      <c r="L82" s="3">
        <v>3.1939769613000006</v>
      </c>
      <c r="M82" s="3">
        <v>0.46572831109999996</v>
      </c>
      <c r="N82" s="12"/>
      <c r="O82" s="11"/>
    </row>
    <row r="83" spans="1:15" s="9" customFormat="1" ht="12.75" customHeight="1">
      <c r="A83" s="38"/>
      <c r="B83" s="138"/>
      <c r="C83" s="3">
        <v>0.68263372010000001</v>
      </c>
      <c r="D83" s="3">
        <v>1.0236612117999999</v>
      </c>
      <c r="E83" s="3">
        <v>2.7658577637000001</v>
      </c>
      <c r="F83" s="3">
        <v>2.7308640085999998</v>
      </c>
      <c r="G83" s="3">
        <v>3.5242227278999998</v>
      </c>
      <c r="H83" s="3">
        <v>4.6629703255999999</v>
      </c>
      <c r="I83" s="3">
        <v>1.2429638675999999</v>
      </c>
      <c r="J83" s="3">
        <v>3.9990721091999992</v>
      </c>
      <c r="K83" s="3">
        <v>4.7179770483999999</v>
      </c>
      <c r="L83" s="3">
        <v>3.2050152859000001</v>
      </c>
      <c r="M83" s="3">
        <v>0.46534424050000001</v>
      </c>
      <c r="N83" s="12"/>
      <c r="O83" s="11"/>
    </row>
    <row r="84" spans="1:15" s="9" customFormat="1" ht="12.75" customHeight="1">
      <c r="A84" s="38"/>
      <c r="B84" s="138"/>
      <c r="C84" s="3">
        <v>0.67721680350000002</v>
      </c>
      <c r="D84" s="3">
        <v>1.0160541634999998</v>
      </c>
      <c r="E84" s="3">
        <v>2.7603051812000001</v>
      </c>
      <c r="F84" s="3">
        <v>2.7387945818999997</v>
      </c>
      <c r="G84" s="3">
        <v>3.6045181831999997</v>
      </c>
      <c r="H84" s="3">
        <v>4.7595164800000003</v>
      </c>
      <c r="I84" s="3">
        <v>1.2741447132000001</v>
      </c>
      <c r="J84" s="3">
        <v>4.0686522663</v>
      </c>
      <c r="K84" s="3">
        <v>4.766957433</v>
      </c>
      <c r="L84" s="3">
        <v>3.2277952471</v>
      </c>
      <c r="M84" s="3">
        <v>0.4653887484</v>
      </c>
      <c r="N84" s="12"/>
      <c r="O84" s="11"/>
    </row>
    <row r="85" spans="1:15" s="9" customFormat="1" ht="12.75" customHeight="1">
      <c r="A85" s="38"/>
      <c r="B85" s="138"/>
      <c r="C85" s="3">
        <v>0.67464221379999989</v>
      </c>
      <c r="D85" s="3">
        <v>1.0124180836999999</v>
      </c>
      <c r="E85" s="3">
        <v>2.7637458831999999</v>
      </c>
      <c r="F85" s="3">
        <v>2.7560138910000003</v>
      </c>
      <c r="G85" s="3">
        <v>3.7384776145999998</v>
      </c>
      <c r="H85" s="3">
        <v>4.9412372323999998</v>
      </c>
      <c r="I85" s="3">
        <v>1.3299389066999998</v>
      </c>
      <c r="J85" s="3">
        <v>4.2162248749</v>
      </c>
      <c r="K85" s="3">
        <v>4.9029904849000001</v>
      </c>
      <c r="L85" s="3">
        <v>3.3086006401999999</v>
      </c>
      <c r="M85" s="3">
        <v>0.47268473529999999</v>
      </c>
      <c r="N85" s="12"/>
      <c r="O85" s="11"/>
    </row>
    <row r="86" spans="1:15" s="9" customFormat="1" ht="12.75" customHeight="1">
      <c r="A86" s="38"/>
      <c r="B86" s="138"/>
      <c r="C86" s="3">
        <v>0.6695415576</v>
      </c>
      <c r="D86" s="3">
        <v>1.0053640763</v>
      </c>
      <c r="E86" s="3">
        <v>2.7554187621999997</v>
      </c>
      <c r="F86" s="3">
        <v>2.7606486466</v>
      </c>
      <c r="G86" s="3">
        <v>3.9057032290000002</v>
      </c>
      <c r="H86" s="3">
        <v>5.1896940567000005</v>
      </c>
      <c r="I86" s="3">
        <v>1.4060993963999999</v>
      </c>
      <c r="J86" s="3">
        <v>4.4276528723999995</v>
      </c>
      <c r="K86" s="3">
        <v>5.1034729234</v>
      </c>
      <c r="L86" s="3">
        <v>3.4318908537999997</v>
      </c>
      <c r="M86" s="3">
        <v>0.48521667439999999</v>
      </c>
      <c r="N86" s="12"/>
      <c r="O86" s="11"/>
    </row>
    <row r="87" spans="1:15" s="9" customFormat="1" ht="12.75" customHeight="1">
      <c r="A87" s="38"/>
      <c r="B87" s="138"/>
      <c r="C87" s="3">
        <v>0.65723432690000005</v>
      </c>
      <c r="D87" s="3">
        <v>0.98823049830000009</v>
      </c>
      <c r="E87" s="3">
        <v>2.715806041</v>
      </c>
      <c r="F87" s="3">
        <v>2.7318955733000001</v>
      </c>
      <c r="G87" s="3">
        <v>4.070224228699999</v>
      </c>
      <c r="H87" s="3">
        <v>5.4665073396999997</v>
      </c>
      <c r="I87" s="3">
        <v>1.4911175684</v>
      </c>
      <c r="J87" s="3">
        <v>4.6754945311999991</v>
      </c>
      <c r="K87" s="3">
        <v>5.3390319058999989</v>
      </c>
      <c r="L87" s="3">
        <v>3.5771088565999998</v>
      </c>
      <c r="M87" s="3">
        <v>0.50024736189999996</v>
      </c>
      <c r="N87" s="12"/>
      <c r="O87" s="11"/>
    </row>
    <row r="88" spans="1:15" s="9" customFormat="1" ht="12.75" customHeight="1">
      <c r="A88" s="38"/>
      <c r="B88" s="138"/>
      <c r="C88" s="3">
        <v>0.64590512910000009</v>
      </c>
      <c r="D88" s="3">
        <v>0.97265493530000002</v>
      </c>
      <c r="E88" s="3">
        <v>2.6752646176999999</v>
      </c>
      <c r="F88" s="3">
        <v>2.6988766649000002</v>
      </c>
      <c r="G88" s="3">
        <v>4.2340385730999994</v>
      </c>
      <c r="H88" s="3">
        <v>5.7689342631000002</v>
      </c>
      <c r="I88" s="3">
        <v>1.5811524765</v>
      </c>
      <c r="J88" s="3">
        <v>4.9605521532000001</v>
      </c>
      <c r="K88" s="3">
        <v>5.6265699646000007</v>
      </c>
      <c r="L88" s="3">
        <v>3.7574610494000007</v>
      </c>
      <c r="M88" s="3">
        <v>0.52045360230000004</v>
      </c>
      <c r="N88" s="12"/>
      <c r="O88" s="11"/>
    </row>
    <row r="89" spans="1:15" s="9" customFormat="1" ht="12.75" customHeight="1">
      <c r="A89" s="38"/>
      <c r="B89" s="138"/>
      <c r="C89" s="3">
        <v>0.63916265980000009</v>
      </c>
      <c r="D89" s="3">
        <v>0.96357873400000016</v>
      </c>
      <c r="E89" s="3">
        <v>2.6471148588999998</v>
      </c>
      <c r="F89" s="3">
        <v>2.6739074946000008</v>
      </c>
      <c r="G89" s="3">
        <v>4.3492410307999991</v>
      </c>
      <c r="H89" s="3">
        <v>6.0097153761</v>
      </c>
      <c r="I89" s="3">
        <v>1.6493218467000001</v>
      </c>
      <c r="J89" s="3">
        <v>5.2023862639999994</v>
      </c>
      <c r="K89" s="3">
        <v>5.8870041417999985</v>
      </c>
      <c r="L89" s="3">
        <v>3.9216440061000002</v>
      </c>
      <c r="M89" s="3">
        <v>0.53948559370000004</v>
      </c>
      <c r="N89" s="12"/>
      <c r="O89" s="11"/>
    </row>
    <row r="90" spans="1:15" s="9" customFormat="1" ht="12.75" customHeight="1">
      <c r="A90" s="38"/>
      <c r="B90" s="138"/>
      <c r="C90" s="3">
        <v>0.62917452519999995</v>
      </c>
      <c r="D90" s="3">
        <v>0.94962729990000005</v>
      </c>
      <c r="E90" s="3">
        <v>2.6017071113000005</v>
      </c>
      <c r="F90" s="3">
        <v>2.6281012736999996</v>
      </c>
      <c r="G90" s="3">
        <v>4.3590053906000001</v>
      </c>
      <c r="H90" s="3">
        <v>6.1034464350000004</v>
      </c>
      <c r="I90" s="3">
        <v>1.671758445</v>
      </c>
      <c r="J90" s="3">
        <v>5.3239322844999997</v>
      </c>
      <c r="K90" s="3">
        <v>6.0290768270000008</v>
      </c>
      <c r="L90" s="3">
        <v>4.0076447235999995</v>
      </c>
      <c r="M90" s="3">
        <v>0.54825129069999989</v>
      </c>
      <c r="N90" s="12"/>
      <c r="O90" s="11"/>
    </row>
    <row r="91" spans="1:15" s="9" customFormat="1" ht="12.75" customHeight="1">
      <c r="A91" s="38"/>
      <c r="B91" s="138"/>
      <c r="C91" s="3">
        <v>0.61081890249999993</v>
      </c>
      <c r="D91" s="3">
        <v>0.92350514680000018</v>
      </c>
      <c r="E91" s="3">
        <v>2.5212991166999998</v>
      </c>
      <c r="F91" s="3">
        <v>2.5454710084999999</v>
      </c>
      <c r="G91" s="3">
        <v>4.2644192031000001</v>
      </c>
      <c r="H91" s="3">
        <v>6.0528884666999989</v>
      </c>
      <c r="I91" s="3">
        <v>1.6504689408000002</v>
      </c>
      <c r="J91" s="3">
        <v>5.3260954593999994</v>
      </c>
      <c r="K91" s="3">
        <v>6.0450303153</v>
      </c>
      <c r="L91" s="3">
        <v>4.0094304906999998</v>
      </c>
      <c r="M91" s="3">
        <v>0.54529129369999996</v>
      </c>
      <c r="N91" s="12"/>
      <c r="O91" s="11"/>
    </row>
    <row r="92" spans="1:15" s="9" customFormat="1" ht="12.75" customHeight="1">
      <c r="A92" s="38"/>
      <c r="B92" s="138"/>
      <c r="C92" s="3">
        <v>0.59410860970000012</v>
      </c>
      <c r="D92" s="3">
        <v>0.89962911280000013</v>
      </c>
      <c r="E92" s="3">
        <v>2.4463386010999999</v>
      </c>
      <c r="F92" s="3">
        <v>2.4682820607</v>
      </c>
      <c r="G92" s="3">
        <v>4.1598434785</v>
      </c>
      <c r="H92" s="3">
        <v>5.9938134655000006</v>
      </c>
      <c r="I92" s="3">
        <v>1.6234231831000001</v>
      </c>
      <c r="J92" s="3">
        <v>5.3293966261999994</v>
      </c>
      <c r="K92" s="3">
        <v>6.0746132768999992</v>
      </c>
      <c r="L92" s="3">
        <v>4.0217610502999994</v>
      </c>
      <c r="M92" s="3">
        <v>0.54386654709999993</v>
      </c>
      <c r="N92" s="12"/>
      <c r="O92" s="11"/>
    </row>
    <row r="93" spans="1:15" s="9" customFormat="1" ht="12.75" customHeight="1">
      <c r="A93" s="38"/>
      <c r="B93" s="138"/>
      <c r="C93" s="3">
        <v>0.58950815570000004</v>
      </c>
      <c r="D93" s="3">
        <v>0.89307380450000018</v>
      </c>
      <c r="E93" s="3">
        <v>2.4173486080000002</v>
      </c>
      <c r="F93" s="3">
        <v>2.4383284685</v>
      </c>
      <c r="G93" s="3">
        <v>4.1332185945999997</v>
      </c>
      <c r="H93" s="3">
        <v>6.0642028656000004</v>
      </c>
      <c r="I93" s="3">
        <v>1.6272899689</v>
      </c>
      <c r="J93" s="3">
        <v>5.4643235169999995</v>
      </c>
      <c r="K93" s="3">
        <v>6.2755740907999993</v>
      </c>
      <c r="L93" s="3">
        <v>4.1509170292999995</v>
      </c>
      <c r="M93" s="3">
        <v>0.55858400049999979</v>
      </c>
      <c r="N93" s="12"/>
      <c r="O93" s="11"/>
    </row>
    <row r="94" spans="1:15" s="9" customFormat="1" ht="12.75" customHeight="1">
      <c r="A94" s="38"/>
      <c r="B94" s="138"/>
      <c r="C94" s="3">
        <v>0.59743281440000007</v>
      </c>
      <c r="D94" s="3">
        <v>0.90401817429999998</v>
      </c>
      <c r="E94" s="3">
        <v>2.4322277933000001</v>
      </c>
      <c r="F94" s="3">
        <v>2.4521913769999997</v>
      </c>
      <c r="G94" s="3">
        <v>4.1624343277999998</v>
      </c>
      <c r="H94" s="3">
        <v>6.2370441688999989</v>
      </c>
      <c r="I94" s="3">
        <v>1.6521032693</v>
      </c>
      <c r="J94" s="3">
        <v>5.7157818557999995</v>
      </c>
      <c r="K94" s="3">
        <v>6.6494888645000003</v>
      </c>
      <c r="L94" s="3">
        <v>4.3992390504000003</v>
      </c>
      <c r="M94" s="3">
        <v>0.58969685270000005</v>
      </c>
      <c r="N94" s="12"/>
      <c r="O94" s="11"/>
    </row>
    <row r="95" spans="1:15" s="9" customFormat="1" ht="12.75" customHeight="1">
      <c r="A95" s="38"/>
      <c r="B95" s="138"/>
      <c r="C95" s="3">
        <v>0.61829234609999995</v>
      </c>
      <c r="D95" s="3">
        <v>0.93214881459999999</v>
      </c>
      <c r="E95" s="3">
        <v>2.4864461721</v>
      </c>
      <c r="F95" s="3">
        <v>2.5029814944000002</v>
      </c>
      <c r="G95" s="3">
        <v>4.2077914375000001</v>
      </c>
      <c r="H95" s="3">
        <v>6.4489007791000006</v>
      </c>
      <c r="I95" s="3">
        <v>1.6779370855</v>
      </c>
      <c r="J95" s="3">
        <v>6.0348389910000009</v>
      </c>
      <c r="K95" s="3">
        <v>7.172232793800001</v>
      </c>
      <c r="L95" s="3">
        <v>4.7539908363000007</v>
      </c>
      <c r="M95" s="3">
        <v>0.63548650200000012</v>
      </c>
      <c r="N95" s="12"/>
      <c r="O95" s="11"/>
    </row>
    <row r="96" spans="1:15" s="9" customFormat="1" ht="12.75" customHeight="1">
      <c r="A96" s="38"/>
      <c r="B96" s="138"/>
      <c r="C96" s="3">
        <v>0.6494970901999999</v>
      </c>
      <c r="D96" s="3">
        <v>0.97373536149999995</v>
      </c>
      <c r="E96" s="3">
        <v>2.5703342768999997</v>
      </c>
      <c r="F96" s="3">
        <v>2.5810620616999995</v>
      </c>
      <c r="G96" s="3">
        <v>4.2650606548999992</v>
      </c>
      <c r="H96" s="3">
        <v>6.6853879988999996</v>
      </c>
      <c r="I96" s="3">
        <v>1.7030532895000001</v>
      </c>
      <c r="J96" s="3">
        <v>6.4030661644999993</v>
      </c>
      <c r="K96" s="3">
        <v>7.8222678338999998</v>
      </c>
      <c r="L96" s="3">
        <v>5.2000923468999991</v>
      </c>
      <c r="M96" s="3">
        <v>0.69370650869999995</v>
      </c>
      <c r="N96" s="12"/>
      <c r="O96" s="11"/>
    </row>
    <row r="97" spans="1:15" s="9" customFormat="1" ht="12.75" customHeight="1">
      <c r="A97" s="38"/>
      <c r="B97" s="138"/>
      <c r="C97" s="3">
        <v>0.67510988110000003</v>
      </c>
      <c r="D97" s="3">
        <v>1.0076050773999998</v>
      </c>
      <c r="E97" s="3">
        <v>2.6365227916999996</v>
      </c>
      <c r="F97" s="3">
        <v>2.6413283541000001</v>
      </c>
      <c r="G97" s="3">
        <v>4.3008375689000005</v>
      </c>
      <c r="H97" s="3">
        <v>6.8585350666</v>
      </c>
      <c r="I97" s="3">
        <v>1.7178037695000001</v>
      </c>
      <c r="J97" s="3">
        <v>6.689428540699998</v>
      </c>
      <c r="K97" s="3">
        <v>8.3607579453999996</v>
      </c>
      <c r="L97" s="3">
        <v>5.5715385871999992</v>
      </c>
      <c r="M97" s="3">
        <v>0.74246374189999997</v>
      </c>
      <c r="N97" s="12"/>
      <c r="O97" s="11"/>
    </row>
    <row r="98" spans="1:15" s="9" customFormat="1" ht="12.75" customHeight="1">
      <c r="A98" s="38"/>
      <c r="B98" s="138"/>
      <c r="C98" s="3">
        <v>0.69019887690000004</v>
      </c>
      <c r="D98" s="3">
        <v>1.0274614807</v>
      </c>
      <c r="E98" s="3">
        <v>2.6735903965999999</v>
      </c>
      <c r="F98" s="3">
        <v>2.6739006328000001</v>
      </c>
      <c r="G98" s="3">
        <v>4.3129358706999996</v>
      </c>
      <c r="H98" s="3">
        <v>6.9464464418999992</v>
      </c>
      <c r="I98" s="3">
        <v>1.7225343966</v>
      </c>
      <c r="J98" s="3">
        <v>6.8480862124000002</v>
      </c>
      <c r="K98" s="3">
        <v>8.6834521884999987</v>
      </c>
      <c r="L98" s="3">
        <v>5.7963816410000009</v>
      </c>
      <c r="M98" s="3">
        <v>0.77245539109999994</v>
      </c>
      <c r="N98" s="12"/>
      <c r="O98" s="11"/>
    </row>
    <row r="99" spans="1:15" s="9" customFormat="1" ht="12.75" customHeight="1">
      <c r="A99" s="38"/>
      <c r="B99" s="138"/>
      <c r="C99" s="3">
        <v>0.70168205699999997</v>
      </c>
      <c r="D99" s="3">
        <v>1.0427692861</v>
      </c>
      <c r="E99" s="3">
        <v>2.7046313655000001</v>
      </c>
      <c r="F99" s="3">
        <v>2.7017454683999995</v>
      </c>
      <c r="G99" s="3">
        <v>4.3299355437999996</v>
      </c>
      <c r="H99" s="3">
        <v>7.0083260412000001</v>
      </c>
      <c r="I99" s="3">
        <v>1.7282615015000002</v>
      </c>
      <c r="J99" s="3">
        <v>6.9494439438999986</v>
      </c>
      <c r="K99" s="3">
        <v>8.8885151662000013</v>
      </c>
      <c r="L99" s="3">
        <v>5.9416472507000009</v>
      </c>
      <c r="M99" s="3">
        <v>0.7923268403999999</v>
      </c>
      <c r="N99" s="12"/>
      <c r="O99" s="11"/>
    </row>
    <row r="100" spans="1:15" s="9" customFormat="1" ht="12.75" customHeight="1">
      <c r="A100" s="38"/>
      <c r="B100" s="138"/>
      <c r="C100" s="3">
        <v>0.71503101169999994</v>
      </c>
      <c r="D100" s="3">
        <v>1.0611249945000001</v>
      </c>
      <c r="E100" s="3">
        <v>2.7463587305999999</v>
      </c>
      <c r="F100" s="3">
        <v>2.7404221503999997</v>
      </c>
      <c r="G100" s="3">
        <v>4.3667048650000009</v>
      </c>
      <c r="H100" s="3">
        <v>7.0839625407000009</v>
      </c>
      <c r="I100" s="3">
        <v>1.7411309735999998</v>
      </c>
      <c r="J100" s="3">
        <v>7.0471131848999979</v>
      </c>
      <c r="K100" s="3">
        <v>9.0621003311999999</v>
      </c>
      <c r="L100" s="3">
        <v>6.0659740113000007</v>
      </c>
      <c r="M100" s="3">
        <v>0.80984733009999987</v>
      </c>
      <c r="N100" s="12"/>
      <c r="O100" s="11"/>
    </row>
    <row r="101" spans="1:15" s="9" customFormat="1" ht="12.75" customHeight="1">
      <c r="A101" s="38"/>
      <c r="B101" s="138"/>
      <c r="C101" s="3">
        <v>0.73385560410000006</v>
      </c>
      <c r="D101" s="3">
        <v>1.0874933359000001</v>
      </c>
      <c r="E101" s="3">
        <v>2.8090005555999999</v>
      </c>
      <c r="F101" s="3">
        <v>2.7991846696999998</v>
      </c>
      <c r="G101" s="3">
        <v>4.4298622404000003</v>
      </c>
      <c r="H101" s="3">
        <v>7.1969880758000011</v>
      </c>
      <c r="I101" s="3">
        <v>1.7639480444</v>
      </c>
      <c r="J101" s="3">
        <v>7.1770963704999993</v>
      </c>
      <c r="K101" s="3">
        <v>9.2699437935999995</v>
      </c>
      <c r="L101" s="3">
        <v>6.2143362059999987</v>
      </c>
      <c r="M101" s="3">
        <v>0.83114271569999998</v>
      </c>
      <c r="N101" s="12"/>
      <c r="O101" s="11"/>
    </row>
    <row r="102" spans="1:15" s="9" customFormat="1" ht="12.75" customHeight="1">
      <c r="A102" s="38"/>
      <c r="B102" s="138"/>
      <c r="C102" s="3">
        <v>0.75037259639999998</v>
      </c>
      <c r="D102" s="3">
        <v>1.1105966615000002</v>
      </c>
      <c r="E102" s="3">
        <v>2.8645047917999999</v>
      </c>
      <c r="F102" s="3">
        <v>2.8511545730000005</v>
      </c>
      <c r="G102" s="3">
        <v>4.4855907267999999</v>
      </c>
      <c r="H102" s="3">
        <v>7.2914458462000002</v>
      </c>
      <c r="I102" s="3">
        <v>1.7837072378999999</v>
      </c>
      <c r="J102" s="3">
        <v>7.281985283600001</v>
      </c>
      <c r="K102" s="3">
        <v>9.4341735750000009</v>
      </c>
      <c r="L102" s="3">
        <v>6.3337679461999992</v>
      </c>
      <c r="M102" s="3">
        <v>0.84886276820000006</v>
      </c>
      <c r="N102" s="12"/>
      <c r="O102" s="11"/>
    </row>
    <row r="103" spans="1:15" s="9" customFormat="1" ht="12.75" customHeight="1">
      <c r="A103" s="38"/>
      <c r="B103" s="138"/>
      <c r="C103" s="3">
        <v>0.75493198369999992</v>
      </c>
      <c r="D103" s="3">
        <v>1.1166480430999999</v>
      </c>
      <c r="E103" s="3">
        <v>2.8792756754000002</v>
      </c>
      <c r="F103" s="3">
        <v>2.8644964255999996</v>
      </c>
      <c r="G103" s="3">
        <v>4.4970868790999994</v>
      </c>
      <c r="H103" s="3">
        <v>7.3043481280000009</v>
      </c>
      <c r="I103" s="3">
        <v>1.7865393217000001</v>
      </c>
      <c r="J103" s="3">
        <v>7.2942855141000003</v>
      </c>
      <c r="K103" s="3">
        <v>9.4574334361999988</v>
      </c>
      <c r="L103" s="3">
        <v>6.3572627140000018</v>
      </c>
      <c r="M103" s="3">
        <v>0.85354456779999976</v>
      </c>
      <c r="N103" s="12"/>
      <c r="O103" s="11"/>
    </row>
    <row r="104" spans="1:15" s="9" customFormat="1" ht="12.75" customHeight="1">
      <c r="A104" s="38"/>
      <c r="B104" s="138"/>
      <c r="C104" s="3">
        <v>0.75504008550000001</v>
      </c>
      <c r="D104" s="3">
        <v>1.1166552807999999</v>
      </c>
      <c r="E104" s="3">
        <v>2.8805609237000001</v>
      </c>
      <c r="F104" s="3">
        <v>2.8656344801000007</v>
      </c>
      <c r="G104" s="3">
        <v>4.4993136826000004</v>
      </c>
      <c r="H104" s="3">
        <v>7.2975446159999997</v>
      </c>
      <c r="I104" s="3">
        <v>1.7862520294999999</v>
      </c>
      <c r="J104" s="3">
        <v>7.2808102648000004</v>
      </c>
      <c r="K104" s="3">
        <v>9.4347964449999981</v>
      </c>
      <c r="L104" s="3">
        <v>6.3491594305999994</v>
      </c>
      <c r="M104" s="3">
        <v>0.85390152120000007</v>
      </c>
      <c r="N104" s="12"/>
      <c r="O104" s="11"/>
    </row>
    <row r="105" spans="1:15" s="9" customFormat="1" ht="12.75" customHeight="1">
      <c r="A105" s="38"/>
      <c r="B105" s="138"/>
      <c r="C105" s="3">
        <v>0.76157779840000006</v>
      </c>
      <c r="D105" s="3">
        <v>1.1264047375000001</v>
      </c>
      <c r="E105" s="3">
        <v>2.9071938329999996</v>
      </c>
      <c r="F105" s="3">
        <v>2.8918573680000002</v>
      </c>
      <c r="G105" s="3">
        <v>4.5384765315000006</v>
      </c>
      <c r="H105" s="3">
        <v>7.3519386859000004</v>
      </c>
      <c r="I105" s="3">
        <v>1.8007051440999999</v>
      </c>
      <c r="J105" s="3">
        <v>7.3291062718000006</v>
      </c>
      <c r="K105" s="3">
        <v>9.4925117220999997</v>
      </c>
      <c r="L105" s="3">
        <v>6.3957054114999998</v>
      </c>
      <c r="M105" s="3">
        <v>0.86184163410000003</v>
      </c>
      <c r="N105" s="12"/>
      <c r="O105" s="11"/>
    </row>
    <row r="106" spans="1:15" s="9" customFormat="1" ht="12.75" customHeight="1">
      <c r="A106" s="38"/>
      <c r="B106" s="138"/>
      <c r="C106" s="3">
        <v>0.77362734329999994</v>
      </c>
      <c r="D106" s="3">
        <v>1.1444031935000001</v>
      </c>
      <c r="E106" s="3">
        <v>2.9549884116</v>
      </c>
      <c r="F106" s="3">
        <v>2.9385826904999997</v>
      </c>
      <c r="G106" s="3">
        <v>4.6048754614999998</v>
      </c>
      <c r="H106" s="3">
        <v>7.4509640435</v>
      </c>
      <c r="I106" s="3">
        <v>1.8257664919000001</v>
      </c>
      <c r="J106" s="3">
        <v>7.4225691587999991</v>
      </c>
      <c r="K106" s="3">
        <v>9.6103200944999987</v>
      </c>
      <c r="L106" s="3">
        <v>6.4841938700999995</v>
      </c>
      <c r="M106" s="3">
        <v>0.87588315709999987</v>
      </c>
      <c r="N106" s="12"/>
      <c r="O106" s="11"/>
    </row>
    <row r="107" spans="1:15" s="9" customFormat="1" ht="12.6" customHeight="1">
      <c r="A107" s="38"/>
      <c r="B107" s="42"/>
      <c r="C107" s="13"/>
      <c r="D107" s="13"/>
      <c r="E107" s="13"/>
      <c r="F107" s="1"/>
      <c r="G107" s="1"/>
      <c r="H107" s="1"/>
      <c r="I107" s="1"/>
      <c r="J107" s="1"/>
      <c r="K107" s="1"/>
      <c r="L107" s="1"/>
      <c r="M107" s="1"/>
      <c r="N107" s="1"/>
      <c r="O107" s="11"/>
    </row>
    <row r="108" spans="1:15" s="9" customFormat="1" ht="12.6" customHeight="1">
      <c r="A108" s="38"/>
      <c r="B108" s="134" t="s">
        <v>1</v>
      </c>
      <c r="C108" s="3">
        <f t="array" ref="C108:M118">MINVERSE(MMULT(C63:Z73,TRANSPOSE(C63:Z73)))</f>
        <v>1298.58804977408</v>
      </c>
      <c r="D108" s="3">
        <v>-2077.3572078033976</v>
      </c>
      <c r="E108" s="3">
        <v>848.62417932539529</v>
      </c>
      <c r="F108" s="3">
        <v>-299.41307105897624</v>
      </c>
      <c r="G108" s="3">
        <v>24.09878536200765</v>
      </c>
      <c r="H108" s="3">
        <v>-732.23900340607793</v>
      </c>
      <c r="I108" s="3">
        <v>1087.5670299922031</v>
      </c>
      <c r="J108" s="3">
        <v>513.12372816456195</v>
      </c>
      <c r="K108" s="3">
        <v>-126.39753717288654</v>
      </c>
      <c r="L108" s="3">
        <v>163.32766387819333</v>
      </c>
      <c r="M108" s="3">
        <v>-628.69916062148366</v>
      </c>
      <c r="N108" s="12"/>
      <c r="O108" s="11"/>
    </row>
    <row r="109" spans="1:15" s="9" customFormat="1" ht="12.6" customHeight="1">
      <c r="A109" s="38"/>
      <c r="B109" s="135"/>
      <c r="C109" s="3">
        <v>-2077.3572078015782</v>
      </c>
      <c r="D109" s="3">
        <v>7673.4551149436184</v>
      </c>
      <c r="E109" s="3">
        <v>-5194.2036287950295</v>
      </c>
      <c r="F109" s="3">
        <v>2953.2966733159155</v>
      </c>
      <c r="G109" s="3">
        <v>98.319840454659968</v>
      </c>
      <c r="H109" s="3">
        <v>-202.51441894203103</v>
      </c>
      <c r="I109" s="3">
        <v>265.71543019463405</v>
      </c>
      <c r="J109" s="3">
        <v>101.37455359170654</v>
      </c>
      <c r="K109" s="3">
        <v>65.578299528841939</v>
      </c>
      <c r="L109" s="3">
        <v>-488.71820323758038</v>
      </c>
      <c r="M109" s="3">
        <v>2117.7220004009619</v>
      </c>
      <c r="N109" s="12"/>
      <c r="O109" s="11"/>
    </row>
    <row r="110" spans="1:15" s="9" customFormat="1" ht="12.6" customHeight="1">
      <c r="A110" s="38"/>
      <c r="B110" s="135"/>
      <c r="C110" s="3">
        <v>848.62417932336803</v>
      </c>
      <c r="D110" s="3">
        <v>-5194.2036287924648</v>
      </c>
      <c r="E110" s="3">
        <v>4186.5344252151472</v>
      </c>
      <c r="F110" s="3">
        <v>-2720.6115041032322</v>
      </c>
      <c r="G110" s="3">
        <v>-51.999348826087086</v>
      </c>
      <c r="H110" s="3">
        <v>1145.5418736662514</v>
      </c>
      <c r="I110" s="3">
        <v>-1876.3623900568211</v>
      </c>
      <c r="J110" s="3">
        <v>-711.53355455496262</v>
      </c>
      <c r="K110" s="3">
        <v>84.767301314251782</v>
      </c>
      <c r="L110" s="3">
        <v>258.97609275914857</v>
      </c>
      <c r="M110" s="3">
        <v>-1338.1482494156458</v>
      </c>
      <c r="N110" s="12"/>
      <c r="O110" s="11"/>
    </row>
    <row r="111" spans="1:15" s="9" customFormat="1" ht="12.6" customHeight="1">
      <c r="A111" s="38"/>
      <c r="B111" s="135"/>
      <c r="C111" s="3">
        <v>-299.41307105714696</v>
      </c>
      <c r="D111" s="3">
        <v>2953.2966733112544</v>
      </c>
      <c r="E111" s="3">
        <v>-2720.6115041006219</v>
      </c>
      <c r="F111" s="3">
        <v>2006.815090672977</v>
      </c>
      <c r="G111" s="3">
        <v>148.87525536095899</v>
      </c>
      <c r="H111" s="3">
        <v>-1878.5158380143014</v>
      </c>
      <c r="I111" s="3">
        <v>2774.2097671926385</v>
      </c>
      <c r="J111" s="3">
        <v>1229.9023841043447</v>
      </c>
      <c r="K111" s="3">
        <v>-202.18316229070811</v>
      </c>
      <c r="L111" s="3">
        <v>-80.869677526935959</v>
      </c>
      <c r="M111" s="3">
        <v>661.57864721215344</v>
      </c>
      <c r="N111" s="12"/>
      <c r="O111" s="11"/>
    </row>
    <row r="112" spans="1:15" s="9" customFormat="1" ht="12.6" customHeight="1">
      <c r="A112" s="38"/>
      <c r="B112" s="135"/>
      <c r="C112" s="3">
        <v>24.098785362132094</v>
      </c>
      <c r="D112" s="3">
        <v>98.319840449128719</v>
      </c>
      <c r="E112" s="3">
        <v>-51.999348820231027</v>
      </c>
      <c r="F112" s="3">
        <v>148.87525535625622</v>
      </c>
      <c r="G112" s="3">
        <v>658.11567666425299</v>
      </c>
      <c r="H112" s="3">
        <v>-2416.190267161945</v>
      </c>
      <c r="I112" s="3">
        <v>2239.931549220611</v>
      </c>
      <c r="J112" s="3">
        <v>1800.4736361021671</v>
      </c>
      <c r="K112" s="3">
        <v>-303.38825211750196</v>
      </c>
      <c r="L112" s="3">
        <v>-16.673925971388847</v>
      </c>
      <c r="M112" s="3">
        <v>146.62882637998001</v>
      </c>
      <c r="N112" s="12"/>
      <c r="O112" s="11"/>
    </row>
    <row r="113" spans="1:15" s="14" customFormat="1" ht="12.6" customHeight="1">
      <c r="A113" s="38"/>
      <c r="B113" s="135"/>
      <c r="C113" s="3">
        <v>-732.23900340879936</v>
      </c>
      <c r="D113" s="3">
        <v>-202.51441891383621</v>
      </c>
      <c r="E113" s="3">
        <v>1145.5418736390386</v>
      </c>
      <c r="F113" s="3">
        <v>-1878.5158379945617</v>
      </c>
      <c r="G113" s="3">
        <v>-2416.1902671665785</v>
      </c>
      <c r="H113" s="3">
        <v>11639.156517550422</v>
      </c>
      <c r="I113" s="3">
        <v>-12830.32436323014</v>
      </c>
      <c r="J113" s="3">
        <v>-8346.0335557586841</v>
      </c>
      <c r="K113" s="3">
        <v>1448.0778268099318</v>
      </c>
      <c r="L113" s="3">
        <v>-182.32170012111885</v>
      </c>
      <c r="M113" s="3">
        <v>-31.311174984790778</v>
      </c>
      <c r="N113" s="12"/>
      <c r="O113" s="11"/>
    </row>
    <row r="114" spans="1:15" s="14" customFormat="1" ht="12.6" customHeight="1">
      <c r="A114" s="38"/>
      <c r="B114" s="43"/>
      <c r="C114" s="3">
        <v>1087.5670299963804</v>
      </c>
      <c r="D114" s="3">
        <v>265.71543016282249</v>
      </c>
      <c r="E114" s="3">
        <v>-1876.3623900276177</v>
      </c>
      <c r="F114" s="3">
        <v>2774.2097671728493</v>
      </c>
      <c r="G114" s="3">
        <v>2239.9315492286264</v>
      </c>
      <c r="H114" s="3">
        <v>-12830.324363244228</v>
      </c>
      <c r="I114" s="3">
        <v>15350.571414563716</v>
      </c>
      <c r="J114" s="3">
        <v>8979.943426289663</v>
      </c>
      <c r="K114" s="3">
        <v>-1559.5560338033349</v>
      </c>
      <c r="L114" s="3">
        <v>322.51377848944873</v>
      </c>
      <c r="M114" s="3">
        <v>-285.37501140228096</v>
      </c>
      <c r="N114" s="12"/>
      <c r="O114" s="11"/>
    </row>
    <row r="115" spans="1:15" s="14" customFormat="1" ht="12.6" customHeight="1">
      <c r="A115" s="38"/>
      <c r="B115" s="43"/>
      <c r="C115" s="3">
        <v>513.1237281661048</v>
      </c>
      <c r="D115" s="3">
        <v>101.37455357185415</v>
      </c>
      <c r="E115" s="3">
        <v>-711.53355453537938</v>
      </c>
      <c r="F115" s="3">
        <v>1229.902384089839</v>
      </c>
      <c r="G115" s="3">
        <v>1800.4736361048895</v>
      </c>
      <c r="H115" s="3">
        <v>-8346.0335557557573</v>
      </c>
      <c r="I115" s="3">
        <v>8979.943426276317</v>
      </c>
      <c r="J115" s="3">
        <v>6040.3287444699217</v>
      </c>
      <c r="K115" s="3">
        <v>-1063.6466790973241</v>
      </c>
      <c r="L115" s="3">
        <v>126.62844838296581</v>
      </c>
      <c r="M115" s="3">
        <v>50.776708285056827</v>
      </c>
      <c r="N115" s="12"/>
      <c r="O115" s="11"/>
    </row>
    <row r="116" spans="1:15" s="14" customFormat="1" ht="12.6" customHeight="1">
      <c r="A116" s="38"/>
      <c r="B116" s="43"/>
      <c r="C116" s="3">
        <v>-126.39753717316</v>
      </c>
      <c r="D116" s="3">
        <v>65.578299532405083</v>
      </c>
      <c r="E116" s="3">
        <v>84.76730131070029</v>
      </c>
      <c r="F116" s="3">
        <v>-202.18316228799333</v>
      </c>
      <c r="G116" s="3">
        <v>-303.38825211779152</v>
      </c>
      <c r="H116" s="3">
        <v>1448.0778268084714</v>
      </c>
      <c r="I116" s="3">
        <v>-1559.5560337999214</v>
      </c>
      <c r="J116" s="3">
        <v>-1063.6466790966517</v>
      </c>
      <c r="K116" s="3">
        <v>229.9729886269769</v>
      </c>
      <c r="L116" s="3">
        <v>-96.550924939664355</v>
      </c>
      <c r="M116" s="3">
        <v>150.31014352604851</v>
      </c>
      <c r="N116" s="12"/>
      <c r="O116" s="11"/>
    </row>
    <row r="117" spans="1:15" s="14" customFormat="1" ht="12.6" customHeight="1">
      <c r="A117" s="38"/>
      <c r="B117" s="43"/>
      <c r="C117" s="3">
        <v>163.32766387823503</v>
      </c>
      <c r="D117" s="3">
        <v>-488.71820323830002</v>
      </c>
      <c r="E117" s="3">
        <v>258.97609275991255</v>
      </c>
      <c r="F117" s="3">
        <v>-80.869677527623622</v>
      </c>
      <c r="G117" s="3">
        <v>-16.673925971584517</v>
      </c>
      <c r="H117" s="3">
        <v>-182.32170011963481</v>
      </c>
      <c r="I117" s="3">
        <v>322.51377848746313</v>
      </c>
      <c r="J117" s="3">
        <v>126.62844838197725</v>
      </c>
      <c r="K117" s="3">
        <v>-96.550924939511759</v>
      </c>
      <c r="L117" s="3">
        <v>178.30428423834857</v>
      </c>
      <c r="M117" s="3">
        <v>-474.77888864464995</v>
      </c>
      <c r="N117" s="12"/>
      <c r="O117" s="11"/>
    </row>
    <row r="118" spans="1:15" s="14" customFormat="1" ht="12.6" customHeight="1">
      <c r="A118" s="38"/>
      <c r="B118" s="43"/>
      <c r="C118" s="3">
        <v>-628.69916062133314</v>
      </c>
      <c r="D118" s="3">
        <v>2117.7220004016635</v>
      </c>
      <c r="E118" s="3">
        <v>-1338.1482494166989</v>
      </c>
      <c r="F118" s="3">
        <v>661.57864721346346</v>
      </c>
      <c r="G118" s="3">
        <v>146.62882638108871</v>
      </c>
      <c r="H118" s="3">
        <v>-31.311174990697729</v>
      </c>
      <c r="I118" s="3">
        <v>-285.37501139539449</v>
      </c>
      <c r="J118" s="3">
        <v>50.776708289208443</v>
      </c>
      <c r="K118" s="3">
        <v>150.31014352532853</v>
      </c>
      <c r="L118" s="3">
        <v>-474.77888864452939</v>
      </c>
      <c r="M118" s="3">
        <v>1609.733092742021</v>
      </c>
      <c r="N118" s="12"/>
      <c r="O118" s="11"/>
    </row>
    <row r="119" spans="1:15" s="14" customFormat="1" ht="12.75" customHeight="1">
      <c r="A119" s="38"/>
      <c r="B119" s="42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1:15" s="14" customFormat="1" ht="12.75" customHeight="1">
      <c r="A120" s="38"/>
      <c r="B120" s="136" t="s">
        <v>11</v>
      </c>
      <c r="C120" s="2">
        <f t="array" ref="C120:M150">MMULT(C76:M106,C108:M118)</f>
        <v>4.1044809814527241</v>
      </c>
      <c r="D120" s="2">
        <v>-2.3806943049605707</v>
      </c>
      <c r="E120" s="2">
        <v>0.76415526864400363</v>
      </c>
      <c r="F120" s="2">
        <v>-0.30496516673960627</v>
      </c>
      <c r="G120" s="2">
        <v>0.38127284905498016</v>
      </c>
      <c r="H120" s="2">
        <v>-1.3700707307370497</v>
      </c>
      <c r="I120" s="2">
        <v>1.0934793731910588</v>
      </c>
      <c r="J120" s="2">
        <v>1.0953186076091406</v>
      </c>
      <c r="K120" s="2">
        <v>-0.18275204745760476</v>
      </c>
      <c r="L120" s="2">
        <v>-8.4617915734469307E-2</v>
      </c>
      <c r="M120" s="2">
        <v>0.48334540491970301</v>
      </c>
    </row>
    <row r="121" spans="1:15" s="14" customFormat="1" ht="12.75" customHeight="1">
      <c r="A121" s="38"/>
      <c r="B121" s="137"/>
      <c r="C121" s="2">
        <v>1.7875902289988232</v>
      </c>
      <c r="D121" s="2">
        <v>2.0900068663490856</v>
      </c>
      <c r="E121" s="2">
        <v>-1.0081076929857318</v>
      </c>
      <c r="F121" s="2">
        <v>0.58387015040540291</v>
      </c>
      <c r="G121" s="2">
        <v>0.38498114200527311</v>
      </c>
      <c r="H121" s="2">
        <v>-1.345119890960774</v>
      </c>
      <c r="I121" s="2">
        <v>1.1463624735494022</v>
      </c>
      <c r="J121" s="2">
        <v>1.0398687437420548</v>
      </c>
      <c r="K121" s="2">
        <v>-0.20672191190691791</v>
      </c>
      <c r="L121" s="2">
        <v>-3.5377309985648253E-2</v>
      </c>
      <c r="M121" s="2">
        <v>0.13107623101348054</v>
      </c>
    </row>
    <row r="122" spans="1:15" s="14" customFormat="1" ht="12.75" customHeight="1">
      <c r="A122" s="38"/>
      <c r="B122" s="137"/>
      <c r="C122" s="2">
        <v>-0.86744327886674455</v>
      </c>
      <c r="D122" s="2">
        <v>6.42953345450087</v>
      </c>
      <c r="E122" s="2">
        <v>-2.5610509591787149</v>
      </c>
      <c r="F122" s="2">
        <v>1.3794806574685481</v>
      </c>
      <c r="G122" s="2">
        <v>0.45716619944063552</v>
      </c>
      <c r="H122" s="2">
        <v>-1.5487792353228613</v>
      </c>
      <c r="I122" s="2">
        <v>1.375777206464079</v>
      </c>
      <c r="J122" s="2">
        <v>1.1619203278275414</v>
      </c>
      <c r="K122" s="2">
        <v>-0.24514430880518034</v>
      </c>
      <c r="L122" s="2">
        <v>-2.2419927426000186E-2</v>
      </c>
      <c r="M122" s="2">
        <v>-7.6536538349046168E-2</v>
      </c>
    </row>
    <row r="123" spans="1:15">
      <c r="C123" s="2">
        <v>-1.958150229329533</v>
      </c>
      <c r="D123" s="2">
        <v>6.6904724962688533</v>
      </c>
      <c r="E123" s="2">
        <v>-2.1003146432384483</v>
      </c>
      <c r="F123" s="2">
        <v>1.1678705254590227</v>
      </c>
      <c r="G123" s="2">
        <v>0.47877712727616029</v>
      </c>
      <c r="H123" s="2">
        <v>-1.6981942772660421</v>
      </c>
      <c r="I123" s="2">
        <v>1.5164247895004905</v>
      </c>
      <c r="J123" s="2">
        <v>1.2797692806110383</v>
      </c>
      <c r="K123" s="2">
        <v>-0.27026710917566277</v>
      </c>
      <c r="L123" s="2">
        <v>-1.2736606866354805E-2</v>
      </c>
      <c r="M123" s="2">
        <v>-9.0020749627342411E-2</v>
      </c>
      <c r="N123" s="14"/>
    </row>
    <row r="124" spans="1:15">
      <c r="C124" s="2">
        <v>-1.7712130765721668</v>
      </c>
      <c r="D124" s="2">
        <v>4.2810355076733231</v>
      </c>
      <c r="E124" s="2">
        <v>-0.49579618392908742</v>
      </c>
      <c r="F124" s="2">
        <v>0.40568461526186184</v>
      </c>
      <c r="G124" s="2">
        <v>0.43875228601137906</v>
      </c>
      <c r="H124" s="2">
        <v>-1.7083719003382036</v>
      </c>
      <c r="I124" s="2">
        <v>1.5173539385693857</v>
      </c>
      <c r="J124" s="2">
        <v>1.3125377957095239</v>
      </c>
      <c r="K124" s="2">
        <v>-0.27392296786953807</v>
      </c>
      <c r="L124" s="2">
        <v>1.255589034087734E-3</v>
      </c>
      <c r="M124" s="2">
        <v>-2.1586974068782183E-2</v>
      </c>
      <c r="N124" s="14"/>
    </row>
    <row r="125" spans="1:15">
      <c r="C125" s="2">
        <v>-1.6335534084876713</v>
      </c>
      <c r="D125" s="2">
        <v>2.5625256420510141</v>
      </c>
      <c r="E125" s="2">
        <v>0.49271340869893265</v>
      </c>
      <c r="F125" s="2">
        <v>2.989360584882661E-2</v>
      </c>
      <c r="G125" s="2">
        <v>0.39356611373324313</v>
      </c>
      <c r="H125" s="2">
        <v>-1.6860304258595082</v>
      </c>
      <c r="I125" s="2">
        <v>1.5182505136629345</v>
      </c>
      <c r="J125" s="2">
        <v>1.3058065608800931</v>
      </c>
      <c r="K125" s="2">
        <v>-0.26329888192923079</v>
      </c>
      <c r="L125" s="2">
        <v>3.2892351433133626E-3</v>
      </c>
      <c r="M125" s="2">
        <v>1.5033163418138429E-2</v>
      </c>
      <c r="N125" s="14"/>
    </row>
    <row r="126" spans="1:15">
      <c r="C126" s="2">
        <v>-1.6457051129265778</v>
      </c>
      <c r="D126" s="2">
        <v>1.8589326123922092</v>
      </c>
      <c r="E126" s="2">
        <v>0.59616026288813373</v>
      </c>
      <c r="F126" s="2">
        <v>0.22535837933924086</v>
      </c>
      <c r="G126" s="2">
        <v>0.35990878618233069</v>
      </c>
      <c r="H126" s="2">
        <v>-1.712135938122799</v>
      </c>
      <c r="I126" s="2">
        <v>1.612047834366507</v>
      </c>
      <c r="J126" s="2">
        <v>1.3188304587412283</v>
      </c>
      <c r="K126" s="2">
        <v>-0.25447442140902865</v>
      </c>
      <c r="L126" s="2">
        <v>3.0555723599832163E-3</v>
      </c>
      <c r="M126" s="2">
        <v>-2.7380031323673393E-2</v>
      </c>
      <c r="N126" s="14"/>
    </row>
    <row r="127" spans="1:15">
      <c r="C127" s="2">
        <v>-1.6211087115189571</v>
      </c>
      <c r="D127" s="2">
        <v>1.9458968448371934</v>
      </c>
      <c r="E127" s="2">
        <v>-0.16782769326493963</v>
      </c>
      <c r="F127" s="2">
        <v>0.99495929698196051</v>
      </c>
      <c r="G127" s="2">
        <v>0.3465980622468976</v>
      </c>
      <c r="H127" s="2">
        <v>-1.8097631763955491</v>
      </c>
      <c r="I127" s="2">
        <v>1.8078418270469854</v>
      </c>
      <c r="J127" s="2">
        <v>1.3771752603238809</v>
      </c>
      <c r="K127" s="2">
        <v>-0.26303652441019665</v>
      </c>
      <c r="L127" s="2">
        <v>1.1298350928882428E-2</v>
      </c>
      <c r="M127" s="2">
        <v>-0.12309784139995372</v>
      </c>
      <c r="N127" s="14"/>
    </row>
    <row r="128" spans="1:15">
      <c r="C128" s="2">
        <v>-1.5832002280341726</v>
      </c>
      <c r="D128" s="2">
        <v>2.9438649618214185</v>
      </c>
      <c r="E128" s="2">
        <v>-1.6752720206918639</v>
      </c>
      <c r="F128" s="2">
        <v>2.12636059698292</v>
      </c>
      <c r="G128" s="2">
        <v>0.39416900853520076</v>
      </c>
      <c r="H128" s="2">
        <v>-1.8604221717415363</v>
      </c>
      <c r="I128" s="2">
        <v>1.8690163829874393</v>
      </c>
      <c r="J128" s="2">
        <v>1.4018316632705101</v>
      </c>
      <c r="K128" s="2">
        <v>-0.27121693711137596</v>
      </c>
      <c r="L128" s="2">
        <v>2.25197170584579E-3</v>
      </c>
      <c r="M128" s="2">
        <v>-0.14630212988333824</v>
      </c>
      <c r="N128" s="14"/>
    </row>
    <row r="129" spans="3:14">
      <c r="C129" s="2">
        <v>-1.6242164990424044</v>
      </c>
      <c r="D129" s="2">
        <v>4.4088382168716862</v>
      </c>
      <c r="E129" s="2">
        <v>-3.2113787131150957</v>
      </c>
      <c r="F129" s="2">
        <v>3.0051631741449114</v>
      </c>
      <c r="G129" s="2">
        <v>0.57552355187867477</v>
      </c>
      <c r="H129" s="2">
        <v>-1.7174397870531024</v>
      </c>
      <c r="I129" s="2">
        <v>1.4345683038623349</v>
      </c>
      <c r="J129" s="2">
        <v>1.3123588719709325</v>
      </c>
      <c r="K129" s="2">
        <v>-0.27049723416276095</v>
      </c>
      <c r="L129" s="2">
        <v>-1.6821085452932039E-2</v>
      </c>
      <c r="M129" s="2">
        <v>-8.9657068519613858E-2</v>
      </c>
      <c r="N129" s="14"/>
    </row>
    <row r="130" spans="3:14">
      <c r="C130" s="2">
        <v>-1.7125640273793579</v>
      </c>
      <c r="D130" s="2">
        <v>5.0449157297441616</v>
      </c>
      <c r="E130" s="2">
        <v>-3.6378555931607934</v>
      </c>
      <c r="F130" s="2">
        <v>2.9286476207353758</v>
      </c>
      <c r="G130" s="2">
        <v>0.83951218356138213</v>
      </c>
      <c r="H130" s="2">
        <v>-1.3262113185743054</v>
      </c>
      <c r="I130" s="2">
        <v>0.52905473020757654</v>
      </c>
      <c r="J130" s="2">
        <v>1.0790331515781801</v>
      </c>
      <c r="K130" s="2">
        <v>-0.25658215821394492</v>
      </c>
      <c r="L130" s="2">
        <v>-9.0772314448201996E-3</v>
      </c>
      <c r="M130" s="2">
        <v>-9.8159518855936767E-2</v>
      </c>
      <c r="N130" s="14"/>
    </row>
    <row r="131" spans="3:14">
      <c r="C131" s="2">
        <v>-1.7073601767662012</v>
      </c>
      <c r="D131" s="2">
        <v>4.1180415243497919</v>
      </c>
      <c r="E131" s="2">
        <v>-2.5647879152576252</v>
      </c>
      <c r="F131" s="2">
        <v>1.830226656963589</v>
      </c>
      <c r="G131" s="2">
        <v>1.0618638173680637</v>
      </c>
      <c r="H131" s="2">
        <v>-0.9952254770716813</v>
      </c>
      <c r="I131" s="2">
        <v>-7.6620202778485691E-2</v>
      </c>
      <c r="J131" s="2">
        <v>0.87595332863754649</v>
      </c>
      <c r="K131" s="2">
        <v>-0.23163180318053378</v>
      </c>
      <c r="L131" s="2">
        <v>2.5165541278681758E-2</v>
      </c>
      <c r="M131" s="2">
        <v>-0.22494346513883556</v>
      </c>
      <c r="N131" s="14"/>
    </row>
    <row r="132" spans="3:14">
      <c r="C132" s="2">
        <v>-1.4849337443581021</v>
      </c>
      <c r="D132" s="2">
        <v>2.3879225714965742</v>
      </c>
      <c r="E132" s="2">
        <v>-0.97274238194790996</v>
      </c>
      <c r="F132" s="2">
        <v>0.5482439168632709</v>
      </c>
      <c r="G132" s="2">
        <v>1.1684190226812206</v>
      </c>
      <c r="H132" s="2">
        <v>-1.1878183392349264</v>
      </c>
      <c r="I132" s="2">
        <v>0.48647100838380197</v>
      </c>
      <c r="J132" s="2">
        <v>0.97336626914252022</v>
      </c>
      <c r="K132" s="2">
        <v>-0.20847198494782049</v>
      </c>
      <c r="L132" s="2">
        <v>2.3314825233626379E-2</v>
      </c>
      <c r="M132" s="2">
        <v>-0.23090428753198466</v>
      </c>
      <c r="N132" s="14"/>
    </row>
    <row r="133" spans="3:14">
      <c r="C133" s="2">
        <v>-1.1701013622305823</v>
      </c>
      <c r="D133" s="2">
        <v>1.5614446093295555</v>
      </c>
      <c r="E133" s="2">
        <v>-0.49044474295783402</v>
      </c>
      <c r="F133" s="2">
        <v>0.28483607174030112</v>
      </c>
      <c r="G133" s="2">
        <v>1.0546603083085131</v>
      </c>
      <c r="H133" s="2">
        <v>-2.0082070754602945</v>
      </c>
      <c r="I133" s="2">
        <v>2.4909063356673755</v>
      </c>
      <c r="J133" s="2">
        <v>1.4264303911359271</v>
      </c>
      <c r="K133" s="2">
        <v>-0.20904738416911073</v>
      </c>
      <c r="L133" s="2">
        <v>-3.1561533723504454E-2</v>
      </c>
      <c r="M133" s="2">
        <v>-5.3019999790649308E-2</v>
      </c>
      <c r="N133" s="14"/>
    </row>
    <row r="134" spans="3:14">
      <c r="C134" s="2">
        <v>-1.0286964364964319</v>
      </c>
      <c r="D134" s="2">
        <v>1.9440338789584075</v>
      </c>
      <c r="E134" s="2">
        <v>-1.1128975261577807</v>
      </c>
      <c r="F134" s="2">
        <v>0.91652169994063115</v>
      </c>
      <c r="G134" s="2">
        <v>0.78302260958089676</v>
      </c>
      <c r="H134" s="2">
        <v>-2.9979451492414846</v>
      </c>
      <c r="I134" s="2">
        <v>4.8735468261882033</v>
      </c>
      <c r="J134" s="2">
        <v>2.0342221509047924</v>
      </c>
      <c r="K134" s="2">
        <v>-0.26800164628670586</v>
      </c>
      <c r="L134" s="2">
        <v>-6.920797483064689E-2</v>
      </c>
      <c r="M134" s="2">
        <v>3.8975742258458013E-2</v>
      </c>
      <c r="N134" s="14"/>
    </row>
    <row r="135" spans="3:14">
      <c r="C135" s="2">
        <v>-1.2621838823321241</v>
      </c>
      <c r="D135" s="2">
        <v>2.6582344944156375</v>
      </c>
      <c r="E135" s="2">
        <v>-1.6466038965984353</v>
      </c>
      <c r="F135" s="2">
        <v>1.3643521080315395</v>
      </c>
      <c r="G135" s="2">
        <v>0.46473783233955146</v>
      </c>
      <c r="H135" s="2">
        <v>-3.1031694677549346</v>
      </c>
      <c r="I135" s="2">
        <v>5.5783310455612138</v>
      </c>
      <c r="J135" s="2">
        <v>2.2064834428482882</v>
      </c>
      <c r="K135" s="2">
        <v>-0.33314039770995407</v>
      </c>
      <c r="L135" s="2">
        <v>-5.6153767010073352E-2</v>
      </c>
      <c r="M135" s="2">
        <v>-0.12429924425634908</v>
      </c>
      <c r="N135" s="14"/>
    </row>
    <row r="136" spans="3:14">
      <c r="C136" s="2">
        <v>-1.6776955167329106</v>
      </c>
      <c r="D136" s="2">
        <v>3.2845901731852791</v>
      </c>
      <c r="E136" s="2">
        <v>-1.8627759159215884</v>
      </c>
      <c r="F136" s="2">
        <v>1.4022846186084621</v>
      </c>
      <c r="G136" s="2">
        <v>7.8321525134157355E-3</v>
      </c>
      <c r="H136" s="2">
        <v>-1.7209782804223117</v>
      </c>
      <c r="I136" s="2">
        <v>4.007790787761337</v>
      </c>
      <c r="J136" s="2">
        <v>1.4637672766493424</v>
      </c>
      <c r="K136" s="2">
        <v>-0.28609756307176326</v>
      </c>
      <c r="L136" s="2">
        <v>-5.8986968129488559E-2</v>
      </c>
      <c r="M136" s="2">
        <v>-0.23906581163225837</v>
      </c>
      <c r="N136" s="14"/>
    </row>
    <row r="137" spans="3:14">
      <c r="C137" s="2">
        <v>-1.9701570068141905</v>
      </c>
      <c r="D137" s="2">
        <v>3.7158560901179953</v>
      </c>
      <c r="E137" s="2">
        <v>-2.0456804281285486</v>
      </c>
      <c r="F137" s="2">
        <v>1.3229863594526705</v>
      </c>
      <c r="G137" s="2">
        <v>-0.66691410056850486</v>
      </c>
      <c r="H137" s="2">
        <v>0.91994063423340577</v>
      </c>
      <c r="I137" s="2">
        <v>0.84223149814070553</v>
      </c>
      <c r="J137" s="2">
        <v>-0.10659728494744058</v>
      </c>
      <c r="K137" s="2">
        <v>-0.11617862723005601</v>
      </c>
      <c r="L137" s="2">
        <v>-0.11037114323659125</v>
      </c>
      <c r="M137" s="2">
        <v>-3.6035921471921029E-2</v>
      </c>
      <c r="N137" s="14"/>
    </row>
    <row r="138" spans="3:14">
      <c r="C138" s="2">
        <v>-2.0449422668562534</v>
      </c>
      <c r="D138" s="2">
        <v>3.8943613226836078</v>
      </c>
      <c r="E138" s="2">
        <v>-2.2217092327031196</v>
      </c>
      <c r="F138" s="2">
        <v>1.2855124363871369</v>
      </c>
      <c r="G138" s="2">
        <v>-1.1955050690058329</v>
      </c>
      <c r="H138" s="2">
        <v>3.2066457171914031</v>
      </c>
      <c r="I138" s="2">
        <v>-2.2125551341541438</v>
      </c>
      <c r="J138" s="2">
        <v>-1.3806625912126655</v>
      </c>
      <c r="K138" s="2">
        <v>1.2842637225020326E-2</v>
      </c>
      <c r="L138" s="2">
        <v>-0.18461666644850538</v>
      </c>
      <c r="M138" s="2">
        <v>0.36737210421244981</v>
      </c>
      <c r="N138" s="14"/>
    </row>
    <row r="139" spans="3:14">
      <c r="C139" s="2">
        <v>-1.7360971466227966</v>
      </c>
      <c r="D139" s="2">
        <v>3.4388073326806534</v>
      </c>
      <c r="E139" s="2">
        <v>-2.0800446284195004</v>
      </c>
      <c r="F139" s="2">
        <v>1.306132496217117</v>
      </c>
      <c r="G139" s="2">
        <v>-0.69604819082366021</v>
      </c>
      <c r="H139" s="2">
        <v>1.7192631191479961</v>
      </c>
      <c r="I139" s="2">
        <v>-1.6992319638378319</v>
      </c>
      <c r="J139" s="2">
        <v>-6.7533448090486559E-3</v>
      </c>
      <c r="K139" s="2">
        <v>-0.23323349175333874</v>
      </c>
      <c r="L139" s="2">
        <v>-0.19822279699934597</v>
      </c>
      <c r="M139" s="2">
        <v>0.57500239273304032</v>
      </c>
      <c r="N139" s="14"/>
    </row>
    <row r="140" spans="3:14">
      <c r="C140" s="2">
        <v>-1.2213426762266408</v>
      </c>
      <c r="D140" s="2">
        <v>2.2363991658041869</v>
      </c>
      <c r="E140" s="2">
        <v>-1.3150852285365318</v>
      </c>
      <c r="F140" s="2">
        <v>1.1037190911553125</v>
      </c>
      <c r="G140" s="2">
        <v>0.82588821877686769</v>
      </c>
      <c r="H140" s="2">
        <v>-3.3327332884466117</v>
      </c>
      <c r="I140" s="2">
        <v>2.2675317113369715</v>
      </c>
      <c r="J140" s="2">
        <v>3.7376998191258792</v>
      </c>
      <c r="K140" s="2">
        <v>-0.71247022911617819</v>
      </c>
      <c r="L140" s="2">
        <v>-0.21966508333883894</v>
      </c>
      <c r="M140" s="2">
        <v>0.57547113993905441</v>
      </c>
      <c r="N140" s="14"/>
    </row>
    <row r="141" spans="3:14">
      <c r="C141" s="2">
        <v>-1.1871176848468394</v>
      </c>
      <c r="D141" s="2">
        <v>1.5519281456549834</v>
      </c>
      <c r="E141" s="2">
        <v>-0.7155274013455255</v>
      </c>
      <c r="F141" s="2">
        <v>0.86216047173741117</v>
      </c>
      <c r="G141" s="2">
        <v>1.7048279315041555</v>
      </c>
      <c r="H141" s="2">
        <v>-6.2112126612860301</v>
      </c>
      <c r="I141" s="2">
        <v>4.7485255063214424</v>
      </c>
      <c r="J141" s="2">
        <v>5.5937609907894483</v>
      </c>
      <c r="K141" s="2">
        <v>-0.71600084261125119</v>
      </c>
      <c r="L141" s="2">
        <v>-0.37792743807591478</v>
      </c>
      <c r="M141" s="2">
        <v>0.72765429316723385</v>
      </c>
      <c r="N141" s="14"/>
    </row>
    <row r="142" spans="3:14">
      <c r="C142" s="2">
        <v>-1.5827557199987154</v>
      </c>
      <c r="D142" s="2">
        <v>1.7506829522808403</v>
      </c>
      <c r="E142" s="2">
        <v>-0.72050226273222506</v>
      </c>
      <c r="F142" s="2">
        <v>0.8370902630278465</v>
      </c>
      <c r="G142" s="2">
        <v>1.4961379585158596</v>
      </c>
      <c r="H142" s="2">
        <v>-5.5279573563681161</v>
      </c>
      <c r="I142" s="2">
        <v>4.4640610229633921</v>
      </c>
      <c r="J142" s="2">
        <v>4.6934834385790367</v>
      </c>
      <c r="K142" s="2">
        <v>-0.25565827526558849</v>
      </c>
      <c r="L142" s="2">
        <v>-0.5711090644072101</v>
      </c>
      <c r="M142" s="2">
        <v>0.99822679368207901</v>
      </c>
      <c r="N142" s="14"/>
    </row>
    <row r="143" spans="3:14">
      <c r="C143" s="2">
        <v>-1.8156494189216801</v>
      </c>
      <c r="D143" s="2">
        <v>1.8334286411675293</v>
      </c>
      <c r="E143" s="2">
        <v>-0.74019238760865846</v>
      </c>
      <c r="F143" s="2">
        <v>0.81237754199537449</v>
      </c>
      <c r="G143" s="2">
        <v>1.0822194977297812</v>
      </c>
      <c r="H143" s="2">
        <v>-4.2085412377849103</v>
      </c>
      <c r="I143" s="2">
        <v>3.6395599753276713</v>
      </c>
      <c r="J143" s="2">
        <v>3.4078947367816355</v>
      </c>
      <c r="K143" s="2">
        <v>0.1269744499162897</v>
      </c>
      <c r="L143" s="2">
        <v>-0.60541201561380831</v>
      </c>
      <c r="M143" s="2">
        <v>0.98965676113857626</v>
      </c>
      <c r="N143" s="14"/>
    </row>
    <row r="144" spans="3:14">
      <c r="C144" s="2">
        <v>-1.8166082549022917</v>
      </c>
      <c r="D144" s="2">
        <v>1.7825314051924579</v>
      </c>
      <c r="E144" s="2">
        <v>-0.72935636817896921</v>
      </c>
      <c r="F144" s="2">
        <v>0.77522479021740764</v>
      </c>
      <c r="G144" s="2">
        <v>0.75306517103366843</v>
      </c>
      <c r="H144" s="2">
        <v>-3.1728868976025204</v>
      </c>
      <c r="I144" s="2">
        <v>2.9557498507776927</v>
      </c>
      <c r="J144" s="2">
        <v>2.4550239806138165</v>
      </c>
      <c r="K144" s="2">
        <v>0.32625164750056967</v>
      </c>
      <c r="L144" s="2">
        <v>-0.51245849149046308</v>
      </c>
      <c r="M144" s="2">
        <v>0.79680751710679942</v>
      </c>
      <c r="N144" s="14"/>
    </row>
    <row r="145" spans="2:15">
      <c r="C145" s="2">
        <v>-1.7373612011303976</v>
      </c>
      <c r="D145" s="2">
        <v>1.9627508294354357</v>
      </c>
      <c r="E145" s="2">
        <v>-0.8996586613798172</v>
      </c>
      <c r="F145" s="2">
        <v>0.83027567531223667</v>
      </c>
      <c r="G145" s="2">
        <v>0.49530598770564893</v>
      </c>
      <c r="H145" s="2">
        <v>-2.3401587040883634</v>
      </c>
      <c r="I145" s="2">
        <v>2.3548257119119285</v>
      </c>
      <c r="J145" s="2">
        <v>1.7194835176863492</v>
      </c>
      <c r="K145" s="2">
        <v>0.44791592391304391</v>
      </c>
      <c r="L145" s="2">
        <v>-0.42010453148009219</v>
      </c>
      <c r="M145" s="2">
        <v>0.74665398747333711</v>
      </c>
      <c r="N145" s="14"/>
    </row>
    <row r="146" spans="2:15">
      <c r="C146" s="2">
        <v>-1.6452360159926229</v>
      </c>
      <c r="D146" s="2">
        <v>2.2767613578180317</v>
      </c>
      <c r="E146" s="2">
        <v>-1.166517352668734</v>
      </c>
      <c r="F146" s="2">
        <v>0.94012190465616641</v>
      </c>
      <c r="G146" s="2">
        <v>0.35400609650675108</v>
      </c>
      <c r="H146" s="2">
        <v>-1.8345921793869806</v>
      </c>
      <c r="I146" s="2">
        <v>1.9379778360056719</v>
      </c>
      <c r="J146" s="2">
        <v>1.2922810246723557</v>
      </c>
      <c r="K146" s="2">
        <v>0.46798406939959136</v>
      </c>
      <c r="L146" s="2">
        <v>-0.31279228866350195</v>
      </c>
      <c r="M146" s="2">
        <v>0.80537801115679031</v>
      </c>
      <c r="N146" s="14"/>
    </row>
    <row r="147" spans="2:15">
      <c r="C147" s="2">
        <v>-1.5801240983488469</v>
      </c>
      <c r="D147" s="2">
        <v>2.3943940357801239</v>
      </c>
      <c r="E147" s="2">
        <v>-1.2810180343180946</v>
      </c>
      <c r="F147" s="2">
        <v>0.98914350298855425</v>
      </c>
      <c r="G147" s="2">
        <v>0.3963611051029261</v>
      </c>
      <c r="H147" s="2">
        <v>-1.8888748284391568</v>
      </c>
      <c r="I147" s="2">
        <v>1.9080031455332573</v>
      </c>
      <c r="J147" s="2">
        <v>1.362052633696301</v>
      </c>
      <c r="K147" s="2">
        <v>0.32335618829790747</v>
      </c>
      <c r="L147" s="2">
        <v>-0.13165391410706206</v>
      </c>
      <c r="M147" s="2">
        <v>0.79095381832371459</v>
      </c>
      <c r="N147" s="14"/>
    </row>
    <row r="148" spans="2:15">
      <c r="C148" s="2">
        <v>-1.5829415810986802</v>
      </c>
      <c r="D148" s="2">
        <v>2.2965550075741703</v>
      </c>
      <c r="E148" s="2">
        <v>-1.2197760313708841</v>
      </c>
      <c r="F148" s="2">
        <v>0.9754071669934774</v>
      </c>
      <c r="G148" s="2">
        <v>0.55625211727682711</v>
      </c>
      <c r="H148" s="2">
        <v>-2.3655288627616713</v>
      </c>
      <c r="I148" s="2">
        <v>2.2235520708906336</v>
      </c>
      <c r="J148" s="2">
        <v>1.7900708869448536</v>
      </c>
      <c r="K148" s="2">
        <v>7.2506858248175377E-2</v>
      </c>
      <c r="L148" s="2">
        <v>9.8870454725386026E-2</v>
      </c>
      <c r="M148" s="2">
        <v>0.72797247968583179</v>
      </c>
      <c r="N148" s="14"/>
    </row>
    <row r="149" spans="2:15">
      <c r="C149" s="2">
        <v>-1.6662837174964125</v>
      </c>
      <c r="D149" s="2">
        <v>2.0578785022069042</v>
      </c>
      <c r="E149" s="2">
        <v>-1.0427287236634584</v>
      </c>
      <c r="F149" s="2">
        <v>0.94305285822724727</v>
      </c>
      <c r="G149" s="2">
        <v>0.74635866190109823</v>
      </c>
      <c r="H149" s="2">
        <v>-3.0788883789787356</v>
      </c>
      <c r="I149" s="2">
        <v>2.8222572224350131</v>
      </c>
      <c r="J149" s="2">
        <v>2.3918674705791787</v>
      </c>
      <c r="K149" s="2">
        <v>-0.21137223069726474</v>
      </c>
      <c r="L149" s="2">
        <v>0.34241889889216282</v>
      </c>
      <c r="M149" s="2">
        <v>0.69869840219234902</v>
      </c>
      <c r="N149" s="14"/>
    </row>
    <row r="150" spans="2:15">
      <c r="C150" s="2">
        <v>-1.8007918834471184</v>
      </c>
      <c r="D150" s="2">
        <v>1.6999888280352025</v>
      </c>
      <c r="E150" s="2">
        <v>-0.76074477623751591</v>
      </c>
      <c r="F150" s="2">
        <v>0.88343161948455418</v>
      </c>
      <c r="G150" s="2">
        <v>0.96630568976118525</v>
      </c>
      <c r="H150" s="2">
        <v>-3.9983046076935729</v>
      </c>
      <c r="I150" s="2">
        <v>3.6572449371523703</v>
      </c>
      <c r="J150" s="2">
        <v>3.1477677598624467</v>
      </c>
      <c r="K150" s="2">
        <v>-0.53436484478535817</v>
      </c>
      <c r="L150" s="2">
        <v>0.60609450625548789</v>
      </c>
      <c r="M150" s="2">
        <v>0.72282763825592156</v>
      </c>
      <c r="N150" s="14"/>
    </row>
    <row r="151" spans="2:1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4"/>
    </row>
    <row r="152" spans="2:15">
      <c r="C152" s="4">
        <f t="array" ref="C152:M152">TRANSPOSE(B36:B46)</f>
        <v>400</v>
      </c>
      <c r="D152" s="4">
        <v>424</v>
      </c>
      <c r="E152" s="4">
        <v>450</v>
      </c>
      <c r="F152" s="4">
        <v>473</v>
      </c>
      <c r="G152" s="4">
        <v>514</v>
      </c>
      <c r="H152" s="4">
        <v>555</v>
      </c>
      <c r="I152" s="4">
        <v>546</v>
      </c>
      <c r="J152" s="4">
        <v>595</v>
      </c>
      <c r="K152" s="120">
        <v>635</v>
      </c>
      <c r="L152" s="4">
        <v>685</v>
      </c>
      <c r="M152" s="4">
        <v>745</v>
      </c>
      <c r="N152" s="4" t="s">
        <v>51</v>
      </c>
      <c r="O152" s="121" t="s">
        <v>114</v>
      </c>
    </row>
    <row r="153" spans="2:15">
      <c r="C153" s="4" t="s">
        <v>65</v>
      </c>
      <c r="D153" s="4" t="s">
        <v>66</v>
      </c>
      <c r="E153" s="4" t="s">
        <v>129</v>
      </c>
      <c r="F153" s="4" t="s">
        <v>67</v>
      </c>
      <c r="G153" s="4" t="s">
        <v>68</v>
      </c>
      <c r="H153" s="4" t="s">
        <v>128</v>
      </c>
      <c r="I153" s="4" t="s">
        <v>69</v>
      </c>
      <c r="J153" s="4" t="s">
        <v>127</v>
      </c>
      <c r="K153" s="120" t="s">
        <v>70</v>
      </c>
      <c r="L153" s="4" t="s">
        <v>71</v>
      </c>
      <c r="M153" s="4" t="s">
        <v>72</v>
      </c>
      <c r="N153" s="4" t="s">
        <v>51</v>
      </c>
      <c r="O153" s="121" t="s">
        <v>114</v>
      </c>
    </row>
    <row r="154" spans="2:15">
      <c r="B154" s="4">
        <f>B3</f>
        <v>400</v>
      </c>
      <c r="C154">
        <f>C120</f>
        <v>4.1044809814527241</v>
      </c>
      <c r="D154">
        <f t="shared" ref="D154:M154" si="7">D120</f>
        <v>-2.3806943049605707</v>
      </c>
      <c r="E154">
        <f t="shared" si="7"/>
        <v>0.76415526864400363</v>
      </c>
      <c r="F154">
        <f t="shared" si="7"/>
        <v>-0.30496516673960627</v>
      </c>
      <c r="G154">
        <f t="shared" si="7"/>
        <v>0.38127284905498016</v>
      </c>
      <c r="H154">
        <f t="shared" si="7"/>
        <v>-1.3700707307370497</v>
      </c>
      <c r="I154">
        <f t="shared" si="7"/>
        <v>1.0934793731910588</v>
      </c>
      <c r="J154">
        <f t="shared" si="7"/>
        <v>1.0953186076091406</v>
      </c>
      <c r="K154">
        <f t="shared" si="7"/>
        <v>-0.18275204745760476</v>
      </c>
      <c r="L154">
        <f t="shared" si="7"/>
        <v>-8.4617915734469307E-2</v>
      </c>
      <c r="M154">
        <f t="shared" si="7"/>
        <v>0.48334540491970301</v>
      </c>
      <c r="N154">
        <v>0</v>
      </c>
      <c r="O154" s="10">
        <v>0</v>
      </c>
    </row>
    <row r="155" spans="2:15">
      <c r="B155" s="4">
        <f t="shared" ref="B155:B184" si="8">B4</f>
        <v>410</v>
      </c>
      <c r="C155">
        <f t="shared" ref="C155:M155" si="9">C121</f>
        <v>1.7875902289988232</v>
      </c>
      <c r="D155">
        <f t="shared" si="9"/>
        <v>2.0900068663490856</v>
      </c>
      <c r="E155">
        <f t="shared" si="9"/>
        <v>-1.0081076929857318</v>
      </c>
      <c r="F155">
        <f t="shared" si="9"/>
        <v>0.58387015040540291</v>
      </c>
      <c r="G155">
        <f t="shared" si="9"/>
        <v>0.38498114200527311</v>
      </c>
      <c r="H155">
        <f t="shared" si="9"/>
        <v>-1.345119890960774</v>
      </c>
      <c r="I155">
        <f t="shared" si="9"/>
        <v>1.1463624735494022</v>
      </c>
      <c r="J155">
        <f t="shared" si="9"/>
        <v>1.0398687437420548</v>
      </c>
      <c r="K155">
        <f t="shared" si="9"/>
        <v>-0.20672191190691791</v>
      </c>
      <c r="L155">
        <f t="shared" si="9"/>
        <v>-3.5377309985648253E-2</v>
      </c>
      <c r="M155">
        <f t="shared" si="9"/>
        <v>0.13107623101348054</v>
      </c>
      <c r="N155">
        <v>0</v>
      </c>
      <c r="O155" s="10">
        <v>0</v>
      </c>
    </row>
    <row r="156" spans="2:15">
      <c r="B156" s="4">
        <f t="shared" si="8"/>
        <v>420</v>
      </c>
      <c r="C156">
        <f t="shared" ref="C156:M156" si="10">C122</f>
        <v>-0.86744327886674455</v>
      </c>
      <c r="D156">
        <f t="shared" si="10"/>
        <v>6.42953345450087</v>
      </c>
      <c r="E156">
        <f t="shared" si="10"/>
        <v>-2.5610509591787149</v>
      </c>
      <c r="F156">
        <f t="shared" si="10"/>
        <v>1.3794806574685481</v>
      </c>
      <c r="G156">
        <f t="shared" si="10"/>
        <v>0.45716619944063552</v>
      </c>
      <c r="H156">
        <f t="shared" si="10"/>
        <v>-1.5487792353228613</v>
      </c>
      <c r="I156">
        <f t="shared" si="10"/>
        <v>1.375777206464079</v>
      </c>
      <c r="J156">
        <f t="shared" si="10"/>
        <v>1.1619203278275414</v>
      </c>
      <c r="K156">
        <f t="shared" si="10"/>
        <v>-0.24514430880518034</v>
      </c>
      <c r="L156">
        <f t="shared" si="10"/>
        <v>-2.2419927426000186E-2</v>
      </c>
      <c r="M156">
        <f t="shared" si="10"/>
        <v>-7.6536538349046168E-2</v>
      </c>
      <c r="N156">
        <v>0</v>
      </c>
      <c r="O156" s="10">
        <v>0</v>
      </c>
    </row>
    <row r="157" spans="2:15">
      <c r="B157" s="4">
        <f t="shared" si="8"/>
        <v>430</v>
      </c>
      <c r="C157">
        <f t="shared" ref="C157:M157" si="11">C123</f>
        <v>-1.958150229329533</v>
      </c>
      <c r="D157">
        <f t="shared" si="11"/>
        <v>6.6904724962688533</v>
      </c>
      <c r="E157">
        <f t="shared" si="11"/>
        <v>-2.1003146432384483</v>
      </c>
      <c r="F157">
        <f t="shared" si="11"/>
        <v>1.1678705254590227</v>
      </c>
      <c r="G157">
        <f t="shared" si="11"/>
        <v>0.47877712727616029</v>
      </c>
      <c r="H157">
        <f t="shared" si="11"/>
        <v>-1.6981942772660421</v>
      </c>
      <c r="I157">
        <f t="shared" si="11"/>
        <v>1.5164247895004905</v>
      </c>
      <c r="J157">
        <f t="shared" si="11"/>
        <v>1.2797692806110383</v>
      </c>
      <c r="K157">
        <f t="shared" si="11"/>
        <v>-0.27026710917566277</v>
      </c>
      <c r="L157">
        <f t="shared" si="11"/>
        <v>-1.2736606866354805E-2</v>
      </c>
      <c r="M157">
        <f t="shared" si="11"/>
        <v>-9.0020749627342411E-2</v>
      </c>
      <c r="N157">
        <v>0</v>
      </c>
      <c r="O157" s="10">
        <v>0</v>
      </c>
    </row>
    <row r="158" spans="2:15">
      <c r="B158" s="4">
        <f t="shared" si="8"/>
        <v>440</v>
      </c>
      <c r="C158">
        <f t="shared" ref="C158:M158" si="12">C124</f>
        <v>-1.7712130765721668</v>
      </c>
      <c r="D158">
        <f t="shared" si="12"/>
        <v>4.2810355076733231</v>
      </c>
      <c r="E158">
        <f t="shared" si="12"/>
        <v>-0.49579618392908742</v>
      </c>
      <c r="F158">
        <f t="shared" si="12"/>
        <v>0.40568461526186184</v>
      </c>
      <c r="G158">
        <f t="shared" si="12"/>
        <v>0.43875228601137906</v>
      </c>
      <c r="H158">
        <f t="shared" si="12"/>
        <v>-1.7083719003382036</v>
      </c>
      <c r="I158">
        <f t="shared" si="12"/>
        <v>1.5173539385693857</v>
      </c>
      <c r="J158">
        <f t="shared" si="12"/>
        <v>1.3125377957095239</v>
      </c>
      <c r="K158">
        <f t="shared" si="12"/>
        <v>-0.27392296786953807</v>
      </c>
      <c r="L158">
        <f t="shared" si="12"/>
        <v>1.255589034087734E-3</v>
      </c>
      <c r="M158">
        <f t="shared" si="12"/>
        <v>-2.1586974068782183E-2</v>
      </c>
      <c r="N158">
        <v>0</v>
      </c>
      <c r="O158" s="10">
        <v>0</v>
      </c>
    </row>
    <row r="159" spans="2:15">
      <c r="B159" s="4">
        <f t="shared" si="8"/>
        <v>450</v>
      </c>
      <c r="C159">
        <f t="shared" ref="C159:M159" si="13">C125</f>
        <v>-1.6335534084876713</v>
      </c>
      <c r="D159">
        <f t="shared" si="13"/>
        <v>2.5625256420510141</v>
      </c>
      <c r="E159">
        <f t="shared" si="13"/>
        <v>0.49271340869893265</v>
      </c>
      <c r="F159">
        <f t="shared" si="13"/>
        <v>2.989360584882661E-2</v>
      </c>
      <c r="G159">
        <f t="shared" si="13"/>
        <v>0.39356611373324313</v>
      </c>
      <c r="H159">
        <f t="shared" si="13"/>
        <v>-1.6860304258595082</v>
      </c>
      <c r="I159">
        <f t="shared" si="13"/>
        <v>1.5182505136629345</v>
      </c>
      <c r="J159">
        <f t="shared" si="13"/>
        <v>1.3058065608800931</v>
      </c>
      <c r="K159">
        <f t="shared" si="13"/>
        <v>-0.26329888192923079</v>
      </c>
      <c r="L159">
        <f t="shared" si="13"/>
        <v>3.2892351433133626E-3</v>
      </c>
      <c r="M159">
        <f t="shared" si="13"/>
        <v>1.5033163418138429E-2</v>
      </c>
      <c r="N159">
        <v>0</v>
      </c>
      <c r="O159" s="10">
        <v>0</v>
      </c>
    </row>
    <row r="160" spans="2:15">
      <c r="B160" s="4">
        <f t="shared" si="8"/>
        <v>460</v>
      </c>
      <c r="C160">
        <f t="shared" ref="C160:M160" si="14">C126</f>
        <v>-1.6457051129265778</v>
      </c>
      <c r="D160">
        <f t="shared" si="14"/>
        <v>1.8589326123922092</v>
      </c>
      <c r="E160">
        <f t="shared" si="14"/>
        <v>0.59616026288813373</v>
      </c>
      <c r="F160">
        <f t="shared" si="14"/>
        <v>0.22535837933924086</v>
      </c>
      <c r="G160">
        <f t="shared" si="14"/>
        <v>0.35990878618233069</v>
      </c>
      <c r="H160">
        <f t="shared" si="14"/>
        <v>-1.712135938122799</v>
      </c>
      <c r="I160">
        <f t="shared" si="14"/>
        <v>1.612047834366507</v>
      </c>
      <c r="J160">
        <f t="shared" si="14"/>
        <v>1.3188304587412283</v>
      </c>
      <c r="K160">
        <f t="shared" si="14"/>
        <v>-0.25447442140902865</v>
      </c>
      <c r="L160">
        <f t="shared" si="14"/>
        <v>3.0555723599832163E-3</v>
      </c>
      <c r="M160">
        <f t="shared" si="14"/>
        <v>-2.7380031323673393E-2</v>
      </c>
      <c r="N160">
        <v>0</v>
      </c>
      <c r="O160" s="10">
        <v>0</v>
      </c>
    </row>
    <row r="161" spans="2:15">
      <c r="B161" s="4">
        <f t="shared" si="8"/>
        <v>470</v>
      </c>
      <c r="C161">
        <f t="shared" ref="C161:M161" si="15">C127</f>
        <v>-1.6211087115189571</v>
      </c>
      <c r="D161">
        <f t="shared" si="15"/>
        <v>1.9458968448371934</v>
      </c>
      <c r="E161">
        <f t="shared" si="15"/>
        <v>-0.16782769326493963</v>
      </c>
      <c r="F161">
        <f t="shared" si="15"/>
        <v>0.99495929698196051</v>
      </c>
      <c r="G161">
        <f t="shared" si="15"/>
        <v>0.3465980622468976</v>
      </c>
      <c r="H161">
        <f t="shared" si="15"/>
        <v>-1.8097631763955491</v>
      </c>
      <c r="I161">
        <f t="shared" si="15"/>
        <v>1.8078418270469854</v>
      </c>
      <c r="J161">
        <f t="shared" si="15"/>
        <v>1.3771752603238809</v>
      </c>
      <c r="K161">
        <f t="shared" si="15"/>
        <v>-0.26303652441019665</v>
      </c>
      <c r="L161">
        <f t="shared" si="15"/>
        <v>1.1298350928882428E-2</v>
      </c>
      <c r="M161">
        <f t="shared" si="15"/>
        <v>-0.12309784139995372</v>
      </c>
      <c r="N161">
        <v>0</v>
      </c>
      <c r="O161" s="10">
        <v>0</v>
      </c>
    </row>
    <row r="162" spans="2:15">
      <c r="B162" s="4">
        <f t="shared" si="8"/>
        <v>480</v>
      </c>
      <c r="C162">
        <f t="shared" ref="C162:M162" si="16">C128</f>
        <v>-1.5832002280341726</v>
      </c>
      <c r="D162">
        <f t="shared" si="16"/>
        <v>2.9438649618214185</v>
      </c>
      <c r="E162">
        <f t="shared" si="16"/>
        <v>-1.6752720206918639</v>
      </c>
      <c r="F162">
        <f t="shared" si="16"/>
        <v>2.12636059698292</v>
      </c>
      <c r="G162">
        <f t="shared" si="16"/>
        <v>0.39416900853520076</v>
      </c>
      <c r="H162">
        <f t="shared" si="16"/>
        <v>-1.8604221717415363</v>
      </c>
      <c r="I162">
        <f t="shared" si="16"/>
        <v>1.8690163829874393</v>
      </c>
      <c r="J162">
        <f t="shared" si="16"/>
        <v>1.4018316632705101</v>
      </c>
      <c r="K162">
        <f t="shared" si="16"/>
        <v>-0.27121693711137596</v>
      </c>
      <c r="L162">
        <f t="shared" si="16"/>
        <v>2.25197170584579E-3</v>
      </c>
      <c r="M162">
        <f t="shared" si="16"/>
        <v>-0.14630212988333824</v>
      </c>
      <c r="N162">
        <v>0</v>
      </c>
      <c r="O162" s="10">
        <v>0</v>
      </c>
    </row>
    <row r="163" spans="2:15">
      <c r="B163" s="4">
        <f t="shared" si="8"/>
        <v>490</v>
      </c>
      <c r="C163">
        <f t="shared" ref="C163:M163" si="17">C129</f>
        <v>-1.6242164990424044</v>
      </c>
      <c r="D163">
        <f t="shared" si="17"/>
        <v>4.4088382168716862</v>
      </c>
      <c r="E163">
        <f t="shared" si="17"/>
        <v>-3.2113787131150957</v>
      </c>
      <c r="F163">
        <f t="shared" si="17"/>
        <v>3.0051631741449114</v>
      </c>
      <c r="G163">
        <f t="shared" si="17"/>
        <v>0.57552355187867477</v>
      </c>
      <c r="H163">
        <f t="shared" si="17"/>
        <v>-1.7174397870531024</v>
      </c>
      <c r="I163">
        <f t="shared" si="17"/>
        <v>1.4345683038623349</v>
      </c>
      <c r="J163">
        <f t="shared" si="17"/>
        <v>1.3123588719709325</v>
      </c>
      <c r="K163">
        <f t="shared" si="17"/>
        <v>-0.27049723416276095</v>
      </c>
      <c r="L163">
        <f t="shared" si="17"/>
        <v>-1.6821085452932039E-2</v>
      </c>
      <c r="M163">
        <f t="shared" si="17"/>
        <v>-8.9657068519613858E-2</v>
      </c>
      <c r="N163">
        <v>0</v>
      </c>
      <c r="O163" s="10">
        <v>0</v>
      </c>
    </row>
    <row r="164" spans="2:15">
      <c r="B164" s="4">
        <f t="shared" si="8"/>
        <v>500</v>
      </c>
      <c r="C164">
        <f t="shared" ref="C164:M164" si="18">C130</f>
        <v>-1.7125640273793579</v>
      </c>
      <c r="D164">
        <f t="shared" si="18"/>
        <v>5.0449157297441616</v>
      </c>
      <c r="E164">
        <f t="shared" si="18"/>
        <v>-3.6378555931607934</v>
      </c>
      <c r="F164">
        <f t="shared" si="18"/>
        <v>2.9286476207353758</v>
      </c>
      <c r="G164">
        <f t="shared" si="18"/>
        <v>0.83951218356138213</v>
      </c>
      <c r="H164">
        <f t="shared" si="18"/>
        <v>-1.3262113185743054</v>
      </c>
      <c r="I164">
        <f t="shared" si="18"/>
        <v>0.52905473020757654</v>
      </c>
      <c r="J164">
        <f t="shared" si="18"/>
        <v>1.0790331515781801</v>
      </c>
      <c r="K164">
        <f t="shared" si="18"/>
        <v>-0.25658215821394492</v>
      </c>
      <c r="L164">
        <f t="shared" si="18"/>
        <v>-9.0772314448201996E-3</v>
      </c>
      <c r="M164">
        <f t="shared" si="18"/>
        <v>-9.8159518855936767E-2</v>
      </c>
      <c r="N164">
        <v>0</v>
      </c>
      <c r="O164" s="10">
        <v>0</v>
      </c>
    </row>
    <row r="165" spans="2:15">
      <c r="B165" s="4">
        <f t="shared" si="8"/>
        <v>510</v>
      </c>
      <c r="C165">
        <f t="shared" ref="C165:M165" si="19">C131</f>
        <v>-1.7073601767662012</v>
      </c>
      <c r="D165">
        <f t="shared" si="19"/>
        <v>4.1180415243497919</v>
      </c>
      <c r="E165">
        <f t="shared" si="19"/>
        <v>-2.5647879152576252</v>
      </c>
      <c r="F165">
        <f t="shared" si="19"/>
        <v>1.830226656963589</v>
      </c>
      <c r="G165">
        <f t="shared" si="19"/>
        <v>1.0618638173680637</v>
      </c>
      <c r="H165">
        <f t="shared" si="19"/>
        <v>-0.9952254770716813</v>
      </c>
      <c r="I165">
        <f t="shared" si="19"/>
        <v>-7.6620202778485691E-2</v>
      </c>
      <c r="J165">
        <f t="shared" si="19"/>
        <v>0.87595332863754649</v>
      </c>
      <c r="K165">
        <f t="shared" si="19"/>
        <v>-0.23163180318053378</v>
      </c>
      <c r="L165">
        <f t="shared" si="19"/>
        <v>2.5165541278681758E-2</v>
      </c>
      <c r="M165">
        <f t="shared" si="19"/>
        <v>-0.22494346513883556</v>
      </c>
      <c r="N165">
        <v>0</v>
      </c>
      <c r="O165" s="10">
        <v>0</v>
      </c>
    </row>
    <row r="166" spans="2:15">
      <c r="B166" s="4">
        <f t="shared" si="8"/>
        <v>520</v>
      </c>
      <c r="C166">
        <f t="shared" ref="C166:M166" si="20">C132</f>
        <v>-1.4849337443581021</v>
      </c>
      <c r="D166">
        <f t="shared" si="20"/>
        <v>2.3879225714965742</v>
      </c>
      <c r="E166">
        <f t="shared" si="20"/>
        <v>-0.97274238194790996</v>
      </c>
      <c r="F166">
        <f t="shared" si="20"/>
        <v>0.5482439168632709</v>
      </c>
      <c r="G166">
        <f t="shared" si="20"/>
        <v>1.1684190226812206</v>
      </c>
      <c r="H166">
        <f t="shared" si="20"/>
        <v>-1.1878183392349264</v>
      </c>
      <c r="I166">
        <f t="shared" si="20"/>
        <v>0.48647100838380197</v>
      </c>
      <c r="J166">
        <f t="shared" si="20"/>
        <v>0.97336626914252022</v>
      </c>
      <c r="K166">
        <f t="shared" si="20"/>
        <v>-0.20847198494782049</v>
      </c>
      <c r="L166">
        <f t="shared" si="20"/>
        <v>2.3314825233626379E-2</v>
      </c>
      <c r="M166">
        <f t="shared" si="20"/>
        <v>-0.23090428753198466</v>
      </c>
      <c r="N166">
        <v>0</v>
      </c>
      <c r="O166" s="10">
        <v>0</v>
      </c>
    </row>
    <row r="167" spans="2:15">
      <c r="B167" s="4">
        <f t="shared" si="8"/>
        <v>530</v>
      </c>
      <c r="C167">
        <f t="shared" ref="C167:M167" si="21">C133</f>
        <v>-1.1701013622305823</v>
      </c>
      <c r="D167">
        <f t="shared" si="21"/>
        <v>1.5614446093295555</v>
      </c>
      <c r="E167">
        <f t="shared" si="21"/>
        <v>-0.49044474295783402</v>
      </c>
      <c r="F167">
        <f t="shared" si="21"/>
        <v>0.28483607174030112</v>
      </c>
      <c r="G167">
        <f t="shared" si="21"/>
        <v>1.0546603083085131</v>
      </c>
      <c r="H167">
        <f t="shared" si="21"/>
        <v>-2.0082070754602945</v>
      </c>
      <c r="I167">
        <f t="shared" si="21"/>
        <v>2.4909063356673755</v>
      </c>
      <c r="J167">
        <f t="shared" si="21"/>
        <v>1.4264303911359271</v>
      </c>
      <c r="K167">
        <f t="shared" si="21"/>
        <v>-0.20904738416911073</v>
      </c>
      <c r="L167">
        <f t="shared" si="21"/>
        <v>-3.1561533723504454E-2</v>
      </c>
      <c r="M167">
        <f t="shared" si="21"/>
        <v>-5.3019999790649308E-2</v>
      </c>
      <c r="N167">
        <v>0</v>
      </c>
      <c r="O167" s="10">
        <v>0</v>
      </c>
    </row>
    <row r="168" spans="2:15">
      <c r="B168" s="4">
        <f t="shared" si="8"/>
        <v>540</v>
      </c>
      <c r="C168">
        <f t="shared" ref="C168:M168" si="22">C134</f>
        <v>-1.0286964364964319</v>
      </c>
      <c r="D168">
        <f t="shared" si="22"/>
        <v>1.9440338789584075</v>
      </c>
      <c r="E168">
        <f t="shared" si="22"/>
        <v>-1.1128975261577807</v>
      </c>
      <c r="F168">
        <f t="shared" si="22"/>
        <v>0.91652169994063115</v>
      </c>
      <c r="G168">
        <f t="shared" si="22"/>
        <v>0.78302260958089676</v>
      </c>
      <c r="H168">
        <f t="shared" si="22"/>
        <v>-2.9979451492414846</v>
      </c>
      <c r="I168">
        <f t="shared" si="22"/>
        <v>4.8735468261882033</v>
      </c>
      <c r="J168">
        <f t="shared" si="22"/>
        <v>2.0342221509047924</v>
      </c>
      <c r="K168">
        <f t="shared" si="22"/>
        <v>-0.26800164628670586</v>
      </c>
      <c r="L168">
        <f t="shared" si="22"/>
        <v>-6.920797483064689E-2</v>
      </c>
      <c r="M168">
        <f t="shared" si="22"/>
        <v>3.8975742258458013E-2</v>
      </c>
      <c r="N168">
        <v>0</v>
      </c>
      <c r="O168" s="10">
        <v>0</v>
      </c>
    </row>
    <row r="169" spans="2:15">
      <c r="B169" s="4">
        <f t="shared" si="8"/>
        <v>550</v>
      </c>
      <c r="C169">
        <f t="shared" ref="C169:M169" si="23">C135</f>
        <v>-1.2621838823321241</v>
      </c>
      <c r="D169">
        <f t="shared" si="23"/>
        <v>2.6582344944156375</v>
      </c>
      <c r="E169">
        <f t="shared" si="23"/>
        <v>-1.6466038965984353</v>
      </c>
      <c r="F169">
        <f t="shared" si="23"/>
        <v>1.3643521080315395</v>
      </c>
      <c r="G169">
        <f t="shared" si="23"/>
        <v>0.46473783233955146</v>
      </c>
      <c r="H169">
        <f t="shared" si="23"/>
        <v>-3.1031694677549346</v>
      </c>
      <c r="I169">
        <f t="shared" si="23"/>
        <v>5.5783310455612138</v>
      </c>
      <c r="J169">
        <f t="shared" si="23"/>
        <v>2.2064834428482882</v>
      </c>
      <c r="K169">
        <f t="shared" si="23"/>
        <v>-0.33314039770995407</v>
      </c>
      <c r="L169">
        <f t="shared" si="23"/>
        <v>-5.6153767010073352E-2</v>
      </c>
      <c r="M169">
        <f t="shared" si="23"/>
        <v>-0.12429924425634908</v>
      </c>
      <c r="N169">
        <v>0</v>
      </c>
      <c r="O169" s="10">
        <v>0</v>
      </c>
    </row>
    <row r="170" spans="2:15">
      <c r="B170" s="4">
        <f t="shared" si="8"/>
        <v>560</v>
      </c>
      <c r="C170">
        <f t="shared" ref="C170:M170" si="24">C136</f>
        <v>-1.6776955167329106</v>
      </c>
      <c r="D170">
        <f t="shared" si="24"/>
        <v>3.2845901731852791</v>
      </c>
      <c r="E170">
        <f t="shared" si="24"/>
        <v>-1.8627759159215884</v>
      </c>
      <c r="F170">
        <f t="shared" si="24"/>
        <v>1.4022846186084621</v>
      </c>
      <c r="G170">
        <f t="shared" si="24"/>
        <v>7.8321525134157355E-3</v>
      </c>
      <c r="H170">
        <f t="shared" si="24"/>
        <v>-1.7209782804223117</v>
      </c>
      <c r="I170">
        <f t="shared" si="24"/>
        <v>4.007790787761337</v>
      </c>
      <c r="J170">
        <f t="shared" si="24"/>
        <v>1.4637672766493424</v>
      </c>
      <c r="K170">
        <f t="shared" si="24"/>
        <v>-0.28609756307176326</v>
      </c>
      <c r="L170">
        <f t="shared" si="24"/>
        <v>-5.8986968129488559E-2</v>
      </c>
      <c r="M170">
        <f t="shared" si="24"/>
        <v>-0.23906581163225837</v>
      </c>
      <c r="N170">
        <v>0</v>
      </c>
      <c r="O170" s="10">
        <v>0</v>
      </c>
    </row>
    <row r="171" spans="2:15">
      <c r="B171" s="4">
        <f t="shared" si="8"/>
        <v>570</v>
      </c>
      <c r="C171">
        <f t="shared" ref="C171:M171" si="25">C137</f>
        <v>-1.9701570068141905</v>
      </c>
      <c r="D171">
        <f t="shared" si="25"/>
        <v>3.7158560901179953</v>
      </c>
      <c r="E171">
        <f t="shared" si="25"/>
        <v>-2.0456804281285486</v>
      </c>
      <c r="F171">
        <f t="shared" si="25"/>
        <v>1.3229863594526705</v>
      </c>
      <c r="G171">
        <f t="shared" si="25"/>
        <v>-0.66691410056850486</v>
      </c>
      <c r="H171">
        <f t="shared" si="25"/>
        <v>0.91994063423340577</v>
      </c>
      <c r="I171">
        <f t="shared" si="25"/>
        <v>0.84223149814070553</v>
      </c>
      <c r="J171">
        <f t="shared" si="25"/>
        <v>-0.10659728494744058</v>
      </c>
      <c r="K171">
        <f t="shared" si="25"/>
        <v>-0.11617862723005601</v>
      </c>
      <c r="L171">
        <f t="shared" si="25"/>
        <v>-0.11037114323659125</v>
      </c>
      <c r="M171">
        <f t="shared" si="25"/>
        <v>-3.6035921471921029E-2</v>
      </c>
      <c r="N171">
        <v>0</v>
      </c>
      <c r="O171" s="10">
        <v>0</v>
      </c>
    </row>
    <row r="172" spans="2:15">
      <c r="B172" s="4">
        <f t="shared" si="8"/>
        <v>580</v>
      </c>
      <c r="C172">
        <f t="shared" ref="C172:M172" si="26">C138</f>
        <v>-2.0449422668562534</v>
      </c>
      <c r="D172">
        <f t="shared" si="26"/>
        <v>3.8943613226836078</v>
      </c>
      <c r="E172">
        <f t="shared" si="26"/>
        <v>-2.2217092327031196</v>
      </c>
      <c r="F172">
        <f t="shared" si="26"/>
        <v>1.2855124363871369</v>
      </c>
      <c r="G172">
        <f t="shared" si="26"/>
        <v>-1.1955050690058329</v>
      </c>
      <c r="H172">
        <f t="shared" si="26"/>
        <v>3.2066457171914031</v>
      </c>
      <c r="I172">
        <f t="shared" si="26"/>
        <v>-2.2125551341541438</v>
      </c>
      <c r="J172">
        <f t="shared" si="26"/>
        <v>-1.3806625912126655</v>
      </c>
      <c r="K172">
        <f t="shared" si="26"/>
        <v>1.2842637225020326E-2</v>
      </c>
      <c r="L172">
        <f t="shared" si="26"/>
        <v>-0.18461666644850538</v>
      </c>
      <c r="M172">
        <f t="shared" si="26"/>
        <v>0.36737210421244981</v>
      </c>
      <c r="N172">
        <v>0</v>
      </c>
      <c r="O172" s="10">
        <v>0</v>
      </c>
    </row>
    <row r="173" spans="2:15">
      <c r="B173" s="4">
        <f t="shared" si="8"/>
        <v>590</v>
      </c>
      <c r="C173">
        <f t="shared" ref="C173:M173" si="27">C139</f>
        <v>-1.7360971466227966</v>
      </c>
      <c r="D173">
        <f t="shared" si="27"/>
        <v>3.4388073326806534</v>
      </c>
      <c r="E173">
        <f t="shared" si="27"/>
        <v>-2.0800446284195004</v>
      </c>
      <c r="F173">
        <f t="shared" si="27"/>
        <v>1.306132496217117</v>
      </c>
      <c r="G173">
        <f t="shared" si="27"/>
        <v>-0.69604819082366021</v>
      </c>
      <c r="H173">
        <f t="shared" si="27"/>
        <v>1.7192631191479961</v>
      </c>
      <c r="I173">
        <f t="shared" si="27"/>
        <v>-1.6992319638378319</v>
      </c>
      <c r="J173">
        <f t="shared" si="27"/>
        <v>-6.7533448090486559E-3</v>
      </c>
      <c r="K173">
        <f t="shared" si="27"/>
        <v>-0.23323349175333874</v>
      </c>
      <c r="L173">
        <f t="shared" si="27"/>
        <v>-0.19822279699934597</v>
      </c>
      <c r="M173">
        <f t="shared" si="27"/>
        <v>0.57500239273304032</v>
      </c>
      <c r="N173">
        <v>0</v>
      </c>
      <c r="O173" s="10">
        <v>0</v>
      </c>
    </row>
    <row r="174" spans="2:15">
      <c r="B174" s="4">
        <f t="shared" si="8"/>
        <v>600</v>
      </c>
      <c r="C174">
        <f t="shared" ref="C174:M174" si="28">C140</f>
        <v>-1.2213426762266408</v>
      </c>
      <c r="D174">
        <f t="shared" si="28"/>
        <v>2.2363991658041869</v>
      </c>
      <c r="E174">
        <f t="shared" si="28"/>
        <v>-1.3150852285365318</v>
      </c>
      <c r="F174">
        <f t="shared" si="28"/>
        <v>1.1037190911553125</v>
      </c>
      <c r="G174">
        <f t="shared" si="28"/>
        <v>0.82588821877686769</v>
      </c>
      <c r="H174">
        <f t="shared" si="28"/>
        <v>-3.3327332884466117</v>
      </c>
      <c r="I174">
        <f t="shared" si="28"/>
        <v>2.2675317113369715</v>
      </c>
      <c r="J174">
        <f t="shared" si="28"/>
        <v>3.7376998191258792</v>
      </c>
      <c r="K174">
        <f t="shared" si="28"/>
        <v>-0.71247022911617819</v>
      </c>
      <c r="L174">
        <f t="shared" si="28"/>
        <v>-0.21966508333883894</v>
      </c>
      <c r="M174">
        <f t="shared" si="28"/>
        <v>0.57547113993905441</v>
      </c>
      <c r="N174">
        <v>0</v>
      </c>
      <c r="O174" s="10">
        <v>0</v>
      </c>
    </row>
    <row r="175" spans="2:15">
      <c r="B175" s="4">
        <f t="shared" si="8"/>
        <v>610</v>
      </c>
      <c r="C175">
        <f t="shared" ref="C175:M175" si="29">C141</f>
        <v>-1.1871176848468394</v>
      </c>
      <c r="D175">
        <f t="shared" si="29"/>
        <v>1.5519281456549834</v>
      </c>
      <c r="E175">
        <f t="shared" si="29"/>
        <v>-0.7155274013455255</v>
      </c>
      <c r="F175">
        <f t="shared" si="29"/>
        <v>0.86216047173741117</v>
      </c>
      <c r="G175">
        <f t="shared" si="29"/>
        <v>1.7048279315041555</v>
      </c>
      <c r="H175">
        <f t="shared" si="29"/>
        <v>-6.2112126612860301</v>
      </c>
      <c r="I175">
        <f t="shared" si="29"/>
        <v>4.7485255063214424</v>
      </c>
      <c r="J175">
        <f t="shared" si="29"/>
        <v>5.5937609907894483</v>
      </c>
      <c r="K175">
        <f t="shared" si="29"/>
        <v>-0.71600084261125119</v>
      </c>
      <c r="L175">
        <f t="shared" si="29"/>
        <v>-0.37792743807591478</v>
      </c>
      <c r="M175">
        <f t="shared" si="29"/>
        <v>0.72765429316723385</v>
      </c>
      <c r="N175">
        <v>0</v>
      </c>
      <c r="O175" s="10">
        <v>0</v>
      </c>
    </row>
    <row r="176" spans="2:15">
      <c r="B176" s="4">
        <f t="shared" si="8"/>
        <v>620</v>
      </c>
      <c r="C176">
        <f t="shared" ref="C176:M176" si="30">C142</f>
        <v>-1.5827557199987154</v>
      </c>
      <c r="D176">
        <f t="shared" si="30"/>
        <v>1.7506829522808403</v>
      </c>
      <c r="E176">
        <f t="shared" si="30"/>
        <v>-0.72050226273222506</v>
      </c>
      <c r="F176">
        <f t="shared" si="30"/>
        <v>0.8370902630278465</v>
      </c>
      <c r="G176">
        <f t="shared" si="30"/>
        <v>1.4961379585158596</v>
      </c>
      <c r="H176">
        <f t="shared" si="30"/>
        <v>-5.5279573563681161</v>
      </c>
      <c r="I176">
        <f t="shared" si="30"/>
        <v>4.4640610229633921</v>
      </c>
      <c r="J176">
        <f t="shared" si="30"/>
        <v>4.6934834385790367</v>
      </c>
      <c r="K176">
        <f t="shared" si="30"/>
        <v>-0.25565827526558849</v>
      </c>
      <c r="L176">
        <f t="shared" si="30"/>
        <v>-0.5711090644072101</v>
      </c>
      <c r="M176">
        <f t="shared" si="30"/>
        <v>0.99822679368207901</v>
      </c>
      <c r="N176">
        <v>0</v>
      </c>
      <c r="O176" s="10">
        <v>0</v>
      </c>
    </row>
    <row r="177" spans="2:15">
      <c r="B177" s="4">
        <f t="shared" si="8"/>
        <v>630</v>
      </c>
      <c r="C177">
        <f t="shared" ref="C177:M177" si="31">C143</f>
        <v>-1.8156494189216801</v>
      </c>
      <c r="D177">
        <f t="shared" si="31"/>
        <v>1.8334286411675293</v>
      </c>
      <c r="E177">
        <f t="shared" si="31"/>
        <v>-0.74019238760865846</v>
      </c>
      <c r="F177">
        <f t="shared" si="31"/>
        <v>0.81237754199537449</v>
      </c>
      <c r="G177">
        <f t="shared" si="31"/>
        <v>1.0822194977297812</v>
      </c>
      <c r="H177">
        <f t="shared" si="31"/>
        <v>-4.2085412377849103</v>
      </c>
      <c r="I177">
        <f t="shared" si="31"/>
        <v>3.6395599753276713</v>
      </c>
      <c r="J177">
        <f t="shared" si="31"/>
        <v>3.4078947367816355</v>
      </c>
      <c r="K177">
        <f t="shared" si="31"/>
        <v>0.1269744499162897</v>
      </c>
      <c r="L177">
        <f t="shared" si="31"/>
        <v>-0.60541201561380831</v>
      </c>
      <c r="M177">
        <f t="shared" si="31"/>
        <v>0.98965676113857626</v>
      </c>
      <c r="N177">
        <v>0</v>
      </c>
      <c r="O177" s="10">
        <v>0</v>
      </c>
    </row>
    <row r="178" spans="2:15">
      <c r="B178" s="4">
        <f t="shared" si="8"/>
        <v>640</v>
      </c>
      <c r="C178">
        <f t="shared" ref="C178:M178" si="32">C144</f>
        <v>-1.8166082549022917</v>
      </c>
      <c r="D178">
        <f t="shared" si="32"/>
        <v>1.7825314051924579</v>
      </c>
      <c r="E178">
        <f t="shared" si="32"/>
        <v>-0.72935636817896921</v>
      </c>
      <c r="F178">
        <f t="shared" si="32"/>
        <v>0.77522479021740764</v>
      </c>
      <c r="G178">
        <f t="shared" si="32"/>
        <v>0.75306517103366843</v>
      </c>
      <c r="H178">
        <f t="shared" si="32"/>
        <v>-3.1728868976025204</v>
      </c>
      <c r="I178">
        <f t="shared" si="32"/>
        <v>2.9557498507776927</v>
      </c>
      <c r="J178">
        <f t="shared" si="32"/>
        <v>2.4550239806138165</v>
      </c>
      <c r="K178">
        <f t="shared" si="32"/>
        <v>0.32625164750056967</v>
      </c>
      <c r="L178">
        <f t="shared" si="32"/>
        <v>-0.51245849149046308</v>
      </c>
      <c r="M178">
        <f t="shared" si="32"/>
        <v>0.79680751710679942</v>
      </c>
      <c r="N178">
        <v>0</v>
      </c>
      <c r="O178" s="10">
        <v>0</v>
      </c>
    </row>
    <row r="179" spans="2:15">
      <c r="B179" s="4">
        <f t="shared" si="8"/>
        <v>650</v>
      </c>
      <c r="C179">
        <f t="shared" ref="C179:M179" si="33">C145</f>
        <v>-1.7373612011303976</v>
      </c>
      <c r="D179">
        <f t="shared" si="33"/>
        <v>1.9627508294354357</v>
      </c>
      <c r="E179">
        <f t="shared" si="33"/>
        <v>-0.8996586613798172</v>
      </c>
      <c r="F179">
        <f t="shared" si="33"/>
        <v>0.83027567531223667</v>
      </c>
      <c r="G179">
        <f t="shared" si="33"/>
        <v>0.49530598770564893</v>
      </c>
      <c r="H179">
        <f t="shared" si="33"/>
        <v>-2.3401587040883634</v>
      </c>
      <c r="I179">
        <f t="shared" si="33"/>
        <v>2.3548257119119285</v>
      </c>
      <c r="J179">
        <f t="shared" si="33"/>
        <v>1.7194835176863492</v>
      </c>
      <c r="K179">
        <f t="shared" si="33"/>
        <v>0.44791592391304391</v>
      </c>
      <c r="L179">
        <f t="shared" si="33"/>
        <v>-0.42010453148009219</v>
      </c>
      <c r="M179">
        <f t="shared" si="33"/>
        <v>0.74665398747333711</v>
      </c>
      <c r="N179">
        <v>0</v>
      </c>
      <c r="O179" s="10">
        <v>0</v>
      </c>
    </row>
    <row r="180" spans="2:15">
      <c r="B180" s="4">
        <f t="shared" si="8"/>
        <v>660</v>
      </c>
      <c r="C180">
        <f t="shared" ref="C180:M180" si="34">C146</f>
        <v>-1.6452360159926229</v>
      </c>
      <c r="D180">
        <f t="shared" si="34"/>
        <v>2.2767613578180317</v>
      </c>
      <c r="E180">
        <f t="shared" si="34"/>
        <v>-1.166517352668734</v>
      </c>
      <c r="F180">
        <f t="shared" si="34"/>
        <v>0.94012190465616641</v>
      </c>
      <c r="G180">
        <f t="shared" si="34"/>
        <v>0.35400609650675108</v>
      </c>
      <c r="H180">
        <f t="shared" si="34"/>
        <v>-1.8345921793869806</v>
      </c>
      <c r="I180">
        <f t="shared" si="34"/>
        <v>1.9379778360056719</v>
      </c>
      <c r="J180">
        <f t="shared" si="34"/>
        <v>1.2922810246723557</v>
      </c>
      <c r="K180">
        <f t="shared" si="34"/>
        <v>0.46798406939959136</v>
      </c>
      <c r="L180">
        <f t="shared" si="34"/>
        <v>-0.31279228866350195</v>
      </c>
      <c r="M180">
        <f t="shared" si="34"/>
        <v>0.80537801115679031</v>
      </c>
      <c r="N180">
        <v>0</v>
      </c>
      <c r="O180" s="10">
        <v>0</v>
      </c>
    </row>
    <row r="181" spans="2:15">
      <c r="B181" s="4">
        <f t="shared" si="8"/>
        <v>670</v>
      </c>
      <c r="C181">
        <f t="shared" ref="C181:M181" si="35">C147</f>
        <v>-1.5801240983488469</v>
      </c>
      <c r="D181">
        <f t="shared" si="35"/>
        <v>2.3943940357801239</v>
      </c>
      <c r="E181">
        <f t="shared" si="35"/>
        <v>-1.2810180343180946</v>
      </c>
      <c r="F181">
        <f t="shared" si="35"/>
        <v>0.98914350298855425</v>
      </c>
      <c r="G181">
        <f t="shared" si="35"/>
        <v>0.3963611051029261</v>
      </c>
      <c r="H181">
        <f t="shared" si="35"/>
        <v>-1.8888748284391568</v>
      </c>
      <c r="I181">
        <f t="shared" si="35"/>
        <v>1.9080031455332573</v>
      </c>
      <c r="J181">
        <f t="shared" si="35"/>
        <v>1.362052633696301</v>
      </c>
      <c r="K181">
        <f t="shared" si="35"/>
        <v>0.32335618829790747</v>
      </c>
      <c r="L181">
        <f t="shared" si="35"/>
        <v>-0.13165391410706206</v>
      </c>
      <c r="M181">
        <f t="shared" si="35"/>
        <v>0.79095381832371459</v>
      </c>
      <c r="N181">
        <v>0</v>
      </c>
      <c r="O181" s="10">
        <v>0</v>
      </c>
    </row>
    <row r="182" spans="2:15">
      <c r="B182" s="4">
        <f t="shared" si="8"/>
        <v>680</v>
      </c>
      <c r="C182">
        <f t="shared" ref="C182:M182" si="36">C148</f>
        <v>-1.5829415810986802</v>
      </c>
      <c r="D182">
        <f t="shared" si="36"/>
        <v>2.2965550075741703</v>
      </c>
      <c r="E182">
        <f t="shared" si="36"/>
        <v>-1.2197760313708841</v>
      </c>
      <c r="F182">
        <f t="shared" si="36"/>
        <v>0.9754071669934774</v>
      </c>
      <c r="G182">
        <f t="shared" si="36"/>
        <v>0.55625211727682711</v>
      </c>
      <c r="H182">
        <f t="shared" si="36"/>
        <v>-2.3655288627616713</v>
      </c>
      <c r="I182">
        <f t="shared" si="36"/>
        <v>2.2235520708906336</v>
      </c>
      <c r="J182">
        <f t="shared" si="36"/>
        <v>1.7900708869448536</v>
      </c>
      <c r="K182">
        <f t="shared" si="36"/>
        <v>7.2506858248175377E-2</v>
      </c>
      <c r="L182">
        <f t="shared" si="36"/>
        <v>9.8870454725386026E-2</v>
      </c>
      <c r="M182">
        <f t="shared" si="36"/>
        <v>0.72797247968583179</v>
      </c>
      <c r="N182">
        <v>0</v>
      </c>
      <c r="O182" s="10">
        <v>0</v>
      </c>
    </row>
    <row r="183" spans="2:15">
      <c r="B183" s="4">
        <f t="shared" si="8"/>
        <v>690</v>
      </c>
      <c r="C183">
        <f t="shared" ref="C183:M183" si="37">C149</f>
        <v>-1.6662837174964125</v>
      </c>
      <c r="D183">
        <f t="shared" si="37"/>
        <v>2.0578785022069042</v>
      </c>
      <c r="E183">
        <f t="shared" si="37"/>
        <v>-1.0427287236634584</v>
      </c>
      <c r="F183">
        <f t="shared" si="37"/>
        <v>0.94305285822724727</v>
      </c>
      <c r="G183">
        <f t="shared" si="37"/>
        <v>0.74635866190109823</v>
      </c>
      <c r="H183">
        <f t="shared" si="37"/>
        <v>-3.0788883789787356</v>
      </c>
      <c r="I183">
        <f t="shared" si="37"/>
        <v>2.8222572224350131</v>
      </c>
      <c r="J183">
        <f t="shared" si="37"/>
        <v>2.3918674705791787</v>
      </c>
      <c r="K183">
        <f t="shared" si="37"/>
        <v>-0.21137223069726474</v>
      </c>
      <c r="L183">
        <f t="shared" si="37"/>
        <v>0.34241889889216282</v>
      </c>
      <c r="M183">
        <f t="shared" si="37"/>
        <v>0.69869840219234902</v>
      </c>
      <c r="N183">
        <v>0</v>
      </c>
      <c r="O183" s="10">
        <v>0</v>
      </c>
    </row>
    <row r="184" spans="2:15">
      <c r="B184" s="4">
        <f t="shared" si="8"/>
        <v>700</v>
      </c>
      <c r="C184">
        <f t="shared" ref="C184:M184" si="38">C150</f>
        <v>-1.8007918834471184</v>
      </c>
      <c r="D184">
        <f t="shared" si="38"/>
        <v>1.6999888280352025</v>
      </c>
      <c r="E184">
        <f t="shared" si="38"/>
        <v>-0.76074477623751591</v>
      </c>
      <c r="F184">
        <f t="shared" si="38"/>
        <v>0.88343161948455418</v>
      </c>
      <c r="G184">
        <f t="shared" si="38"/>
        <v>0.96630568976118525</v>
      </c>
      <c r="H184">
        <f t="shared" si="38"/>
        <v>-3.9983046076935729</v>
      </c>
      <c r="I184">
        <f t="shared" si="38"/>
        <v>3.6572449371523703</v>
      </c>
      <c r="J184">
        <f t="shared" si="38"/>
        <v>3.1477677598624467</v>
      </c>
      <c r="K184">
        <f t="shared" si="38"/>
        <v>-0.53436484478535817</v>
      </c>
      <c r="L184">
        <f t="shared" si="38"/>
        <v>0.60609450625548789</v>
      </c>
      <c r="M184">
        <f t="shared" si="38"/>
        <v>0.72282763825592156</v>
      </c>
      <c r="N184">
        <v>0</v>
      </c>
      <c r="O184" s="10">
        <v>0</v>
      </c>
    </row>
  </sheetData>
  <mergeCells count="6">
    <mergeCell ref="A1:A33"/>
    <mergeCell ref="B108:B113"/>
    <mergeCell ref="B120:B122"/>
    <mergeCell ref="A49:A55"/>
    <mergeCell ref="A62:A68"/>
    <mergeCell ref="B76:B106"/>
  </mergeCells>
  <phoneticPr fontId="25" type="noConversion"/>
  <pageMargins left="0.7" right="0.7" top="0.78740157499999996" bottom="0.78740157499999996" header="0.3" footer="0.3"/>
  <pageSetup paperSize="9" scale="6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88"/>
  <sheetViews>
    <sheetView topLeftCell="A170" workbookViewId="0">
      <selection activeCell="G187" sqref="G187"/>
    </sheetView>
  </sheetViews>
  <sheetFormatPr defaultColWidth="8.85546875" defaultRowHeight="12.75"/>
  <cols>
    <col min="1" max="1" width="17.42578125" style="4" customWidth="1"/>
    <col min="2" max="11" width="12.140625" style="4" customWidth="1"/>
    <col min="12" max="12" width="14.140625" style="4" customWidth="1"/>
    <col min="13" max="25" width="12.140625" style="4" customWidth="1"/>
    <col min="26" max="16384" width="8.85546875" style="4"/>
  </cols>
  <sheetData>
    <row r="1" spans="1:49" ht="15.75" thickBot="1">
      <c r="A1" s="94" t="str">
        <f>'CM1'!B1</f>
        <v>Reference values</v>
      </c>
      <c r="B1" s="95">
        <v>1</v>
      </c>
      <c r="C1" s="28">
        <v>2</v>
      </c>
      <c r="D1" s="28">
        <v>3</v>
      </c>
      <c r="E1" s="28">
        <v>4</v>
      </c>
      <c r="F1" s="28">
        <v>5</v>
      </c>
      <c r="G1" s="28">
        <v>6</v>
      </c>
      <c r="H1" s="28">
        <v>7</v>
      </c>
      <c r="I1" s="28">
        <v>8</v>
      </c>
      <c r="J1" s="28">
        <v>9</v>
      </c>
      <c r="K1" s="28">
        <v>10</v>
      </c>
      <c r="L1" s="28">
        <v>11</v>
      </c>
      <c r="M1" s="28">
        <v>12</v>
      </c>
      <c r="N1" s="28">
        <v>13</v>
      </c>
      <c r="O1" s="28">
        <v>14</v>
      </c>
      <c r="P1" s="28">
        <v>15</v>
      </c>
      <c r="Q1" s="28">
        <v>16</v>
      </c>
      <c r="R1" s="28">
        <v>17</v>
      </c>
      <c r="S1" s="28">
        <v>18</v>
      </c>
      <c r="T1" s="28">
        <v>19</v>
      </c>
      <c r="U1" s="28">
        <v>20</v>
      </c>
      <c r="V1" s="28">
        <v>21</v>
      </c>
      <c r="W1" s="28">
        <v>22</v>
      </c>
      <c r="X1" s="28">
        <v>23</v>
      </c>
      <c r="Y1" s="29">
        <v>24</v>
      </c>
    </row>
    <row r="2" spans="1:49" ht="13.5" thickBot="1">
      <c r="B2" s="25" t="s">
        <v>17</v>
      </c>
      <c r="C2" s="27" t="s">
        <v>18</v>
      </c>
      <c r="D2" s="27" t="s">
        <v>19</v>
      </c>
      <c r="E2" s="27" t="s">
        <v>20</v>
      </c>
      <c r="F2" s="27" t="s">
        <v>21</v>
      </c>
      <c r="G2" s="27" t="s">
        <v>38</v>
      </c>
      <c r="H2" s="27" t="s">
        <v>22</v>
      </c>
      <c r="I2" s="27" t="s">
        <v>39</v>
      </c>
      <c r="J2" s="27" t="s">
        <v>23</v>
      </c>
      <c r="K2" s="27" t="s">
        <v>24</v>
      </c>
      <c r="L2" s="27" t="s">
        <v>25</v>
      </c>
      <c r="M2" s="27" t="s">
        <v>26</v>
      </c>
      <c r="N2" s="27" t="s">
        <v>27</v>
      </c>
      <c r="O2" s="27" t="s">
        <v>28</v>
      </c>
      <c r="P2" s="27" t="s">
        <v>29</v>
      </c>
      <c r="Q2" s="27" t="s">
        <v>4</v>
      </c>
      <c r="R2" s="27" t="s">
        <v>5</v>
      </c>
      <c r="S2" s="27" t="s">
        <v>6</v>
      </c>
      <c r="T2" s="27" t="s">
        <v>3</v>
      </c>
      <c r="U2" s="27" t="s">
        <v>30</v>
      </c>
      <c r="V2" s="27" t="s">
        <v>31</v>
      </c>
      <c r="W2" s="27" t="s">
        <v>32</v>
      </c>
      <c r="X2" s="27" t="s">
        <v>33</v>
      </c>
      <c r="Y2" s="26" t="s">
        <v>2</v>
      </c>
    </row>
    <row r="3" spans="1:49" s="24" customFormat="1">
      <c r="A3" s="24" t="s">
        <v>13</v>
      </c>
      <c r="B3" s="96">
        <f>Spectrometer!C3</f>
        <v>11.79</v>
      </c>
      <c r="C3" s="97">
        <f>Spectrometer!D3</f>
        <v>37.15</v>
      </c>
      <c r="D3" s="97">
        <f>Spectrometer!E3</f>
        <v>17.86</v>
      </c>
      <c r="E3" s="97">
        <f>Spectrometer!F3</f>
        <v>10.53</v>
      </c>
      <c r="F3" s="97">
        <f>Spectrometer!G3</f>
        <v>21.28</v>
      </c>
      <c r="G3" s="97">
        <f>Spectrometer!H3</f>
        <v>30.5</v>
      </c>
      <c r="H3" s="97">
        <f>Spectrometer!I3</f>
        <v>45.59</v>
      </c>
      <c r="I3" s="97">
        <f>Spectrometer!J3</f>
        <v>29.88</v>
      </c>
      <c r="J3" s="97">
        <f>Spectrometer!K3</f>
        <v>8.39</v>
      </c>
      <c r="K3" s="97">
        <f>Spectrometer!L3</f>
        <v>28.46</v>
      </c>
      <c r="L3" s="97">
        <f>Spectrometer!M3</f>
        <v>13.84</v>
      </c>
      <c r="M3" s="97">
        <f>Spectrometer!N3</f>
        <v>38.26</v>
      </c>
      <c r="N3" s="97">
        <f>Spectrometer!O3</f>
        <v>8.49</v>
      </c>
      <c r="O3" s="97">
        <f>Spectrometer!P3</f>
        <v>14.18</v>
      </c>
      <c r="P3" s="97">
        <f>Spectrometer!Q3</f>
        <v>20.55</v>
      </c>
      <c r="Q3" s="97">
        <f>Spectrometer!R3</f>
        <v>55.97</v>
      </c>
      <c r="R3" s="97">
        <f>Spectrometer!S3</f>
        <v>26.46</v>
      </c>
      <c r="S3" s="97">
        <f>Spectrometer!T3</f>
        <v>14.15</v>
      </c>
      <c r="T3" s="97">
        <f>Spectrometer!U3</f>
        <v>3.21</v>
      </c>
      <c r="U3" s="97">
        <f>Spectrometer!V3</f>
        <v>8.42</v>
      </c>
      <c r="V3" s="97">
        <f>Spectrometer!W3</f>
        <v>18.670000000000002</v>
      </c>
      <c r="W3" s="97">
        <f>Spectrometer!X3</f>
        <v>35.799999999999997</v>
      </c>
      <c r="X3" s="97">
        <f>Spectrometer!Y3</f>
        <v>57.96</v>
      </c>
      <c r="Y3" s="98">
        <f>Spectrometer!Z3</f>
        <v>87.04</v>
      </c>
    </row>
    <row r="4" spans="1:49" s="24" customFormat="1">
      <c r="A4" s="24" t="s">
        <v>14</v>
      </c>
      <c r="B4" s="96">
        <f>Spectrometer!C4</f>
        <v>10.76</v>
      </c>
      <c r="C4" s="97">
        <f>Spectrometer!D4</f>
        <v>34.22</v>
      </c>
      <c r="D4" s="97">
        <f>Spectrometer!E4</f>
        <v>18.940000000000001</v>
      </c>
      <c r="E4" s="97">
        <f>Spectrometer!F4</f>
        <v>13.2</v>
      </c>
      <c r="F4" s="97">
        <f>Spectrometer!G4</f>
        <v>20.09</v>
      </c>
      <c r="G4" s="97">
        <f>Spectrometer!H4</f>
        <v>42.08</v>
      </c>
      <c r="H4" s="97">
        <f>Spectrometer!I4</f>
        <v>42.73</v>
      </c>
      <c r="I4" s="97">
        <f>Spectrometer!J4</f>
        <v>40.29</v>
      </c>
      <c r="J4" s="97">
        <f>Spectrometer!K4</f>
        <v>6.31</v>
      </c>
      <c r="K4" s="97">
        <f>Spectrometer!L4</f>
        <v>19.03</v>
      </c>
      <c r="L4" s="97">
        <f>Spectrometer!M4</f>
        <v>11.93</v>
      </c>
      <c r="M4" s="97">
        <f>Spectrometer!N4</f>
        <v>30.48</v>
      </c>
      <c r="N4" s="97">
        <f>Spectrometer!O4</f>
        <v>6.46</v>
      </c>
      <c r="O4" s="97">
        <f>Spectrometer!P4</f>
        <v>22.88</v>
      </c>
      <c r="P4" s="97">
        <f>Spectrometer!Q4</f>
        <v>12.54</v>
      </c>
      <c r="Q4" s="97">
        <f>Spectrometer!R4</f>
        <v>59.79</v>
      </c>
      <c r="R4" s="97">
        <f>Spectrometer!S4</f>
        <v>17.3</v>
      </c>
      <c r="S4" s="97">
        <f>Spectrometer!T4</f>
        <v>19.399999999999999</v>
      </c>
      <c r="T4" s="97">
        <f>Spectrometer!U4</f>
        <v>3.38</v>
      </c>
      <c r="U4" s="97">
        <f>Spectrometer!V4</f>
        <v>8.9700000000000006</v>
      </c>
      <c r="V4" s="97">
        <f>Spectrometer!W4</f>
        <v>19.670000000000002</v>
      </c>
      <c r="W4" s="97">
        <f>Spectrometer!X4</f>
        <v>37.79</v>
      </c>
      <c r="X4" s="97">
        <f>Spectrometer!Y4</f>
        <v>61.14</v>
      </c>
      <c r="Y4" s="98">
        <f>Spectrometer!Z4</f>
        <v>92.02</v>
      </c>
    </row>
    <row r="5" spans="1:49" s="24" customFormat="1" ht="13.5" thickBot="1">
      <c r="A5" s="24" t="s">
        <v>15</v>
      </c>
      <c r="B5" s="99">
        <f>Spectrometer!C5</f>
        <v>7.6</v>
      </c>
      <c r="C5" s="100">
        <f>Spectrometer!D5</f>
        <v>25.19</v>
      </c>
      <c r="D5" s="100">
        <f>Spectrometer!E5</f>
        <v>34.68</v>
      </c>
      <c r="E5" s="100">
        <f>Spectrometer!F5</f>
        <v>7.19</v>
      </c>
      <c r="F5" s="100">
        <f>Spectrometer!G5</f>
        <v>40.4</v>
      </c>
      <c r="G5" s="100">
        <f>Spectrometer!H5</f>
        <v>44.83</v>
      </c>
      <c r="H5" s="100">
        <f>Spectrometer!I5</f>
        <v>7.75</v>
      </c>
      <c r="I5" s="100">
        <f>Spectrometer!J5</f>
        <v>10.95</v>
      </c>
      <c r="J5" s="100">
        <f>Spectrometer!K5</f>
        <v>14.51</v>
      </c>
      <c r="K5" s="100">
        <f>Spectrometer!L5</f>
        <v>13.49</v>
      </c>
      <c r="L5" s="100">
        <f>Spectrometer!M5</f>
        <v>40.1</v>
      </c>
      <c r="M5" s="100">
        <f>Spectrometer!N5</f>
        <v>6.36</v>
      </c>
      <c r="N5" s="100">
        <f>Spectrometer!O5</f>
        <v>29.67</v>
      </c>
      <c r="O5" s="100">
        <f>Spectrometer!P5</f>
        <v>9.91</v>
      </c>
      <c r="P5" s="100">
        <f>Spectrometer!Q5</f>
        <v>5.13</v>
      </c>
      <c r="Q5" s="100">
        <f>Spectrometer!R5</f>
        <v>9.32</v>
      </c>
      <c r="R5" s="100">
        <f>Spectrometer!S5</f>
        <v>30.05</v>
      </c>
      <c r="S5" s="100">
        <f>Spectrometer!T5</f>
        <v>39.26</v>
      </c>
      <c r="T5" s="100">
        <f>Spectrometer!U5</f>
        <v>3.77</v>
      </c>
      <c r="U5" s="100">
        <f>Spectrometer!V5</f>
        <v>10.25</v>
      </c>
      <c r="V5" s="100">
        <f>Spectrometer!W5</f>
        <v>21</v>
      </c>
      <c r="W5" s="100">
        <f>Spectrometer!X5</f>
        <v>40.65</v>
      </c>
      <c r="X5" s="100">
        <f>Spectrometer!Y5</f>
        <v>65.819999999999993</v>
      </c>
      <c r="Y5" s="101">
        <f>Spectrometer!Z5</f>
        <v>95.84</v>
      </c>
    </row>
    <row r="6" spans="1:49" ht="15.75" thickBot="1">
      <c r="A6" s="44"/>
      <c r="B6" s="32"/>
      <c r="C6" s="32"/>
      <c r="D6" s="32"/>
      <c r="E6" s="32"/>
      <c r="F6" s="32"/>
      <c r="G6" s="32"/>
      <c r="H6" s="32"/>
      <c r="I6" s="32"/>
    </row>
    <row r="7" spans="1:49" ht="13.5" thickBot="1">
      <c r="B7" s="93" t="s">
        <v>131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5"/>
      <c r="Z7" s="72" t="s">
        <v>130</v>
      </c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4"/>
    </row>
    <row r="8" spans="1:49" ht="13.5" thickBot="1">
      <c r="A8" s="4" t="s">
        <v>73</v>
      </c>
      <c r="B8" s="25" t="str">
        <f>'CM1'!C62</f>
        <v>Dark Skin</v>
      </c>
      <c r="C8" s="27" t="str">
        <f>'CM1'!D62</f>
        <v>Light Skin</v>
      </c>
      <c r="D8" s="27" t="str">
        <f>'CM1'!E62</f>
        <v>Blue Sky</v>
      </c>
      <c r="E8" s="27" t="str">
        <f>'CM1'!F62</f>
        <v>Foliage</v>
      </c>
      <c r="F8" s="27" t="str">
        <f>'CM1'!G62</f>
        <v>Blue Flower</v>
      </c>
      <c r="G8" s="27" t="str">
        <f>'CM1'!H62</f>
        <v>Bluish Green</v>
      </c>
      <c r="H8" s="27" t="str">
        <f>'CM1'!I62</f>
        <v>Orange Yellow</v>
      </c>
      <c r="I8" s="27" t="str">
        <f>'CM1'!J62</f>
        <v>Yellow Green</v>
      </c>
      <c r="J8" s="27" t="str">
        <f>'CM1'!K62</f>
        <v>Purple</v>
      </c>
      <c r="K8" s="27" t="str">
        <f>'CM1'!L62</f>
        <v>Moderate Red</v>
      </c>
      <c r="L8" s="27" t="str">
        <f>'CM1'!M62</f>
        <v>Purplish Blue</v>
      </c>
      <c r="M8" s="27" t="str">
        <f>'CM1'!N62</f>
        <v>Orange</v>
      </c>
      <c r="N8" s="27" t="str">
        <f>'CM1'!O62</f>
        <v>Blue</v>
      </c>
      <c r="O8" s="27" t="str">
        <f>'CM1'!P62</f>
        <v>Green</v>
      </c>
      <c r="P8" s="27" t="str">
        <f>'CM1'!Q62</f>
        <v>Red</v>
      </c>
      <c r="Q8" s="27" t="str">
        <f>'CM1'!R62</f>
        <v>Yellow</v>
      </c>
      <c r="R8" s="27" t="str">
        <f>'CM1'!S62</f>
        <v>Magenta</v>
      </c>
      <c r="S8" s="27" t="str">
        <f>'CM1'!T62</f>
        <v>Cyan</v>
      </c>
      <c r="T8" s="27" t="str">
        <f>'CM1'!U62</f>
        <v>Black</v>
      </c>
      <c r="U8" s="27" t="str">
        <f>'CM1'!V62</f>
        <v>Neutral 3,5</v>
      </c>
      <c r="V8" s="27" t="str">
        <f>'CM1'!W62</f>
        <v>Neutral 5</v>
      </c>
      <c r="W8" s="27" t="str">
        <f>'CM1'!X62</f>
        <v>Neutral 6,5</v>
      </c>
      <c r="X8" s="27" t="str">
        <f>'CM1'!Y62</f>
        <v>Neutral 8</v>
      </c>
      <c r="Y8" s="26" t="str">
        <f>'CM1'!Z62</f>
        <v>White</v>
      </c>
      <c r="Z8" s="81" t="str">
        <f>'CM1'!C2</f>
        <v>Dark Skin</v>
      </c>
      <c r="AA8" s="82" t="str">
        <f>'CM1'!D2</f>
        <v>Light Skin</v>
      </c>
      <c r="AB8" s="82" t="str">
        <f>'CM1'!E2</f>
        <v>Blue Sky</v>
      </c>
      <c r="AC8" s="82" t="str">
        <f>'CM1'!F2</f>
        <v>Foliage</v>
      </c>
      <c r="AD8" s="82" t="str">
        <f>'CM1'!G2</f>
        <v>Blue Flower</v>
      </c>
      <c r="AE8" s="82" t="str">
        <f>'CM1'!H2</f>
        <v>Bluish Green</v>
      </c>
      <c r="AF8" s="82" t="str">
        <f>'CM1'!I2</f>
        <v>Orange Yellow</v>
      </c>
      <c r="AG8" s="82" t="str">
        <f>'CM1'!J2</f>
        <v>Yellow Green</v>
      </c>
      <c r="AH8" s="82" t="str">
        <f>'CM1'!K2</f>
        <v>Purple</v>
      </c>
      <c r="AI8" s="82" t="str">
        <f>'CM1'!L2</f>
        <v>Moderate Red</v>
      </c>
      <c r="AJ8" s="82" t="str">
        <f>'CM1'!M2</f>
        <v>Purplish Blue</v>
      </c>
      <c r="AK8" s="82" t="str">
        <f>'CM1'!N2</f>
        <v>Orange</v>
      </c>
      <c r="AL8" s="82" t="str">
        <f>'CM1'!O2</f>
        <v>Blue</v>
      </c>
      <c r="AM8" s="82" t="str">
        <f>'CM1'!P2</f>
        <v>Green</v>
      </c>
      <c r="AN8" s="82" t="str">
        <f>'CM1'!Q2</f>
        <v>Red</v>
      </c>
      <c r="AO8" s="82" t="str">
        <f>'CM1'!R2</f>
        <v>Yellow</v>
      </c>
      <c r="AP8" s="82" t="str">
        <f>'CM1'!S2</f>
        <v>Magenta</v>
      </c>
      <c r="AQ8" s="82" t="str">
        <f>'CM1'!T2</f>
        <v>Cyan</v>
      </c>
      <c r="AR8" s="82" t="str">
        <f>'CM1'!U2</f>
        <v>Black</v>
      </c>
      <c r="AS8" s="82" t="str">
        <f>'CM1'!V2</f>
        <v>Neutral 3,5</v>
      </c>
      <c r="AT8" s="82" t="str">
        <f>'CM1'!W2</f>
        <v>Neutral 5</v>
      </c>
      <c r="AU8" s="82" t="str">
        <f>'CM1'!X2</f>
        <v>Neutral 6,5</v>
      </c>
      <c r="AV8" s="82" t="str">
        <f>'CM1'!Y2</f>
        <v>Neutral 8</v>
      </c>
      <c r="AW8" s="83" t="str">
        <f>'CM1'!Z2</f>
        <v>White</v>
      </c>
    </row>
    <row r="9" spans="1:49">
      <c r="A9" s="4">
        <f>'CM1'!B3</f>
        <v>400</v>
      </c>
      <c r="B9" s="87">
        <f t="array" ref="B9:Y39">MMULT('CM1'!C120:M150,'CM1'!C63:Z73)</f>
        <v>6.1954133963044673E-2</v>
      </c>
      <c r="C9" s="88">
        <v>0.16058184717293478</v>
      </c>
      <c r="D9" s="88">
        <v>0.22228769511604496</v>
      </c>
      <c r="E9" s="88">
        <v>5.1604693929507964E-2</v>
      </c>
      <c r="F9" s="88">
        <v>0.29103994798833377</v>
      </c>
      <c r="G9" s="88">
        <v>0.25096597522577058</v>
      </c>
      <c r="H9" s="88">
        <v>6.252781741713867E-2</v>
      </c>
      <c r="I9" s="88">
        <v>6.0442327686335146E-2</v>
      </c>
      <c r="J9" s="88">
        <v>0.1632264215738955</v>
      </c>
      <c r="K9" s="88">
        <v>0.13864147909266467</v>
      </c>
      <c r="L9" s="88">
        <v>0.25187809050872628</v>
      </c>
      <c r="M9" s="88">
        <v>4.9371560091507463E-2</v>
      </c>
      <c r="N9" s="88">
        <v>0.17178414185115101</v>
      </c>
      <c r="O9" s="88">
        <v>5.5874936444698486E-2</v>
      </c>
      <c r="P9" s="88">
        <v>3.3796922858165421E-2</v>
      </c>
      <c r="Q9" s="88">
        <v>6.3367778686650694E-2</v>
      </c>
      <c r="R9" s="88">
        <v>0.26285920905524118</v>
      </c>
      <c r="S9" s="88">
        <v>0.20208264235566148</v>
      </c>
      <c r="T9" s="88">
        <v>3.3385327401166807E-2</v>
      </c>
      <c r="U9" s="88">
        <v>8.1652371293658543E-2</v>
      </c>
      <c r="V9" s="88">
        <v>0.15257043760178896</v>
      </c>
      <c r="W9" s="88">
        <v>0.26914199290676166</v>
      </c>
      <c r="X9" s="88">
        <v>0.37932095461847393</v>
      </c>
      <c r="Y9" s="89">
        <v>0.40765734479307747</v>
      </c>
      <c r="Z9" s="75">
        <f>'CM1'!C3</f>
        <v>6.6400000000000001E-2</v>
      </c>
      <c r="AA9" s="76">
        <f>'CM1'!D3</f>
        <v>0.16569999999999999</v>
      </c>
      <c r="AB9" s="76">
        <f>'CM1'!E3</f>
        <v>0.22720000000000001</v>
      </c>
      <c r="AC9" s="76">
        <f>'CM1'!F3</f>
        <v>5.4300000000000001E-2</v>
      </c>
      <c r="AD9" s="76">
        <f>'CM1'!G3</f>
        <v>0.27839999999999998</v>
      </c>
      <c r="AE9" s="76">
        <f>'CM1'!H3</f>
        <v>0.2482</v>
      </c>
      <c r="AF9" s="76">
        <f>'CM1'!I3</f>
        <v>6.1100000000000002E-2</v>
      </c>
      <c r="AG9" s="76">
        <f>'CM1'!J3</f>
        <v>6.1899999999999997E-2</v>
      </c>
      <c r="AH9" s="76">
        <f>'CM1'!K3</f>
        <v>0.16880000000000001</v>
      </c>
      <c r="AI9" s="76">
        <f>'CM1'!L3</f>
        <v>0.13589999999999999</v>
      </c>
      <c r="AJ9" s="76">
        <f>'CM1'!M3</f>
        <v>0.253</v>
      </c>
      <c r="AK9" s="76">
        <f>'CM1'!N3</f>
        <v>4.5600000000000002E-2</v>
      </c>
      <c r="AL9" s="76">
        <f>'CM1'!O3</f>
        <v>0.17449999999999999</v>
      </c>
      <c r="AM9" s="76">
        <f>'CM1'!P3</f>
        <v>5.8099999999999999E-2</v>
      </c>
      <c r="AN9" s="76">
        <f>'CM1'!Q3</f>
        <v>4.1200000000000001E-2</v>
      </c>
      <c r="AO9" s="76">
        <f>'CM1'!R3</f>
        <v>5.9299999999999999E-2</v>
      </c>
      <c r="AP9" s="76">
        <f>'CM1'!S3</f>
        <v>0.26079999999999998</v>
      </c>
      <c r="AQ9" s="76">
        <f>'CM1'!T3</f>
        <v>0.1976</v>
      </c>
      <c r="AR9" s="76">
        <f>'CM1'!U3</f>
        <v>3.4599999999999999E-2</v>
      </c>
      <c r="AS9" s="76">
        <f>'CM1'!V3</f>
        <v>8.5400000000000004E-2</v>
      </c>
      <c r="AT9" s="76">
        <f>'CM1'!W3</f>
        <v>0.16420000000000001</v>
      </c>
      <c r="AU9" s="76">
        <f>'CM1'!X3</f>
        <v>0.27379999999999999</v>
      </c>
      <c r="AV9" s="76">
        <f>'CM1'!Y3</f>
        <v>0.37209999999999999</v>
      </c>
      <c r="AW9" s="77">
        <f>'CM1'!Z3</f>
        <v>0.41170000000000001</v>
      </c>
    </row>
    <row r="10" spans="1:49">
      <c r="A10" s="4">
        <f>'CM1'!B4</f>
        <v>410</v>
      </c>
      <c r="B10" s="87">
        <v>6.4722049371435164E-2</v>
      </c>
      <c r="C10" s="88">
        <v>0.17138117184851431</v>
      </c>
      <c r="D10" s="88">
        <v>0.25692334621281643</v>
      </c>
      <c r="E10" s="88">
        <v>5.5008474418575488E-2</v>
      </c>
      <c r="F10" s="88">
        <v>0.34336376328496121</v>
      </c>
      <c r="G10" s="88">
        <v>0.29166516629796341</v>
      </c>
      <c r="H10" s="88">
        <v>6.3777830097154722E-2</v>
      </c>
      <c r="I10" s="88">
        <v>6.3060338157027482E-2</v>
      </c>
      <c r="J10" s="88">
        <v>0.17428981933406273</v>
      </c>
      <c r="K10" s="88">
        <v>0.13968491828998916</v>
      </c>
      <c r="L10" s="88">
        <v>0.29877545480871803</v>
      </c>
      <c r="M10" s="88">
        <v>5.0184128455752555E-2</v>
      </c>
      <c r="N10" s="88">
        <v>0.21152183724703744</v>
      </c>
      <c r="O10" s="88">
        <v>5.8179689783461615E-2</v>
      </c>
      <c r="P10" s="88">
        <v>3.2755697709723454E-2</v>
      </c>
      <c r="Q10" s="88">
        <v>6.1007276326911275E-2</v>
      </c>
      <c r="R10" s="88">
        <v>0.31676958357088369</v>
      </c>
      <c r="S10" s="88">
        <v>0.2305652191292159</v>
      </c>
      <c r="T10" s="88">
        <v>3.6192818530587055E-2</v>
      </c>
      <c r="U10" s="88">
        <v>9.0958218251858E-2</v>
      </c>
      <c r="V10" s="88">
        <v>0.17122002418427701</v>
      </c>
      <c r="W10" s="88">
        <v>0.31754650140525742</v>
      </c>
      <c r="X10" s="88">
        <v>0.48334726124364541</v>
      </c>
      <c r="Y10" s="89">
        <v>0.60825358419410291</v>
      </c>
      <c r="Z10" s="75">
        <f>'CM1'!C4</f>
        <v>6.7599999999999993E-2</v>
      </c>
      <c r="AA10" s="76">
        <f>'CM1'!D4</f>
        <v>0.1757</v>
      </c>
      <c r="AB10" s="76">
        <f>'CM1'!E4</f>
        <v>0.26119999999999999</v>
      </c>
      <c r="AC10" s="76">
        <f>'CM1'!F4</f>
        <v>5.4100000000000002E-2</v>
      </c>
      <c r="AD10" s="76">
        <f>'CM1'!G4</f>
        <v>0.33189999999999997</v>
      </c>
      <c r="AE10" s="76">
        <f>'CM1'!H4</f>
        <v>0.2873</v>
      </c>
      <c r="AF10" s="76">
        <f>'CM1'!I4</f>
        <v>6.1199999999999997E-2</v>
      </c>
      <c r="AG10" s="76">
        <f>'CM1'!J4</f>
        <v>6.3E-2</v>
      </c>
      <c r="AH10" s="76">
        <f>'CM1'!K4</f>
        <v>0.17979999999999999</v>
      </c>
      <c r="AI10" s="76">
        <f>'CM1'!L4</f>
        <v>0.13650000000000001</v>
      </c>
      <c r="AJ10" s="76">
        <f>'CM1'!M4</f>
        <v>0.30349999999999999</v>
      </c>
      <c r="AK10" s="76">
        <f>'CM1'!N4</f>
        <v>4.5999999999999999E-2</v>
      </c>
      <c r="AL10" s="76">
        <f>'CM1'!O4</f>
        <v>0.20799999999999999</v>
      </c>
      <c r="AM10" s="76">
        <f>'CM1'!P4</f>
        <v>5.79E-2</v>
      </c>
      <c r="AN10" s="76">
        <f>'CM1'!Q4</f>
        <v>4.1399999999999999E-2</v>
      </c>
      <c r="AO10" s="76">
        <f>'CM1'!R4</f>
        <v>6.0499999999999998E-2</v>
      </c>
      <c r="AP10" s="76">
        <f>'CM1'!S4</f>
        <v>0.31219999999999998</v>
      </c>
      <c r="AQ10" s="76">
        <f>'CM1'!T4</f>
        <v>0.2291</v>
      </c>
      <c r="AR10" s="76">
        <f>'CM1'!U4</f>
        <v>3.4700000000000002E-2</v>
      </c>
      <c r="AS10" s="76">
        <f>'CM1'!V4</f>
        <v>8.9399999999999993E-2</v>
      </c>
      <c r="AT10" s="76">
        <f>'CM1'!W4</f>
        <v>0.1764</v>
      </c>
      <c r="AU10" s="76">
        <f>'CM1'!X4</f>
        <v>0.32269999999999999</v>
      </c>
      <c r="AV10" s="76">
        <f>'CM1'!Y4</f>
        <v>0.48570000000000002</v>
      </c>
      <c r="AW10" s="77">
        <f>'CM1'!Z4</f>
        <v>0.60909999999999997</v>
      </c>
    </row>
    <row r="11" spans="1:49">
      <c r="A11" s="4">
        <f>'CM1'!B5</f>
        <v>420</v>
      </c>
      <c r="B11" s="87">
        <v>6.5137564996963285E-2</v>
      </c>
      <c r="C11" s="88">
        <v>0.18001446515624794</v>
      </c>
      <c r="D11" s="88">
        <v>0.28786466354402296</v>
      </c>
      <c r="E11" s="88">
        <v>5.6825503233339937E-2</v>
      </c>
      <c r="F11" s="88">
        <v>0.3869047045953124</v>
      </c>
      <c r="G11" s="88">
        <v>0.32916154852144114</v>
      </c>
      <c r="H11" s="88">
        <v>6.415574064798571E-2</v>
      </c>
      <c r="I11" s="88">
        <v>6.5060360761934416E-2</v>
      </c>
      <c r="J11" s="88">
        <v>0.17708208658254118</v>
      </c>
      <c r="K11" s="88">
        <v>0.13911177948045281</v>
      </c>
      <c r="L11" s="88">
        <v>0.34415336477170533</v>
      </c>
      <c r="M11" s="88">
        <v>5.1270473641919521E-2</v>
      </c>
      <c r="N11" s="88">
        <v>0.25282744353982911</v>
      </c>
      <c r="O11" s="88">
        <v>6.0249748895202966E-2</v>
      </c>
      <c r="P11" s="88">
        <v>3.1734929454761071E-2</v>
      </c>
      <c r="Q11" s="88">
        <v>5.9855675333917502E-2</v>
      </c>
      <c r="R11" s="88">
        <v>0.35524775300775008</v>
      </c>
      <c r="S11" s="88">
        <v>0.26056048108403407</v>
      </c>
      <c r="T11" s="88">
        <v>3.7507039076052795E-2</v>
      </c>
      <c r="U11" s="88">
        <v>9.7075522432893149E-2</v>
      </c>
      <c r="V11" s="88">
        <v>0.18428599410398977</v>
      </c>
      <c r="W11" s="88">
        <v>0.35631436435287056</v>
      </c>
      <c r="X11" s="88">
        <v>0.57626524823819658</v>
      </c>
      <c r="Y11" s="89">
        <v>0.80577310809360492</v>
      </c>
      <c r="Z11" s="75">
        <f>'CM1'!C5</f>
        <v>6.8099999999999994E-2</v>
      </c>
      <c r="AA11" s="76">
        <f>'CM1'!D5</f>
        <v>0.1842</v>
      </c>
      <c r="AB11" s="76">
        <f>'CM1'!E5</f>
        <v>0.29289999999999999</v>
      </c>
      <c r="AC11" s="76">
        <f>'CM1'!F5</f>
        <v>5.3999999999999999E-2</v>
      </c>
      <c r="AD11" s="76">
        <f>'CM1'!G5</f>
        <v>0.376</v>
      </c>
      <c r="AE11" s="76">
        <f>'CM1'!H5</f>
        <v>0.3221</v>
      </c>
      <c r="AF11" s="76">
        <f>'CM1'!I5</f>
        <v>6.0699999999999997E-2</v>
      </c>
      <c r="AG11" s="76">
        <f>'CM1'!J5</f>
        <v>6.4100000000000004E-2</v>
      </c>
      <c r="AH11" s="76">
        <f>'CM1'!K5</f>
        <v>0.1827</v>
      </c>
      <c r="AI11" s="76">
        <f>'CM1'!L5</f>
        <v>0.1356</v>
      </c>
      <c r="AJ11" s="76">
        <f>'CM1'!M5</f>
        <v>0.35239999999999999</v>
      </c>
      <c r="AK11" s="76">
        <f>'CM1'!N5</f>
        <v>4.6399999999999997E-2</v>
      </c>
      <c r="AL11" s="76">
        <f>'CM1'!O5</f>
        <v>0.24299999999999999</v>
      </c>
      <c r="AM11" s="76">
        <f>'CM1'!P5</f>
        <v>5.8400000000000001E-2</v>
      </c>
      <c r="AN11" s="76">
        <f>'CM1'!Q5</f>
        <v>4.1700000000000001E-2</v>
      </c>
      <c r="AO11" s="76">
        <f>'CM1'!R5</f>
        <v>6.13E-2</v>
      </c>
      <c r="AP11" s="76">
        <f>'CM1'!S5</f>
        <v>0.34789999999999999</v>
      </c>
      <c r="AQ11" s="76">
        <f>'CM1'!T5</f>
        <v>0.26129999999999998</v>
      </c>
      <c r="AR11" s="76">
        <f>'CM1'!U5</f>
        <v>3.4700000000000002E-2</v>
      </c>
      <c r="AS11" s="76">
        <f>'CM1'!V5</f>
        <v>9.2399999999999996E-2</v>
      </c>
      <c r="AT11" s="76">
        <f>'CM1'!W5</f>
        <v>0.18640000000000001</v>
      </c>
      <c r="AU11" s="76">
        <f>'CM1'!X5</f>
        <v>0.36230000000000001</v>
      </c>
      <c r="AV11" s="76">
        <f>'CM1'!Y5</f>
        <v>0.58440000000000003</v>
      </c>
      <c r="AW11" s="77">
        <f>'CM1'!Z5</f>
        <v>0.80510000000000004</v>
      </c>
    </row>
    <row r="12" spans="1:49">
      <c r="A12" s="4">
        <f>'CM1'!B6</f>
        <v>430</v>
      </c>
      <c r="B12" s="87">
        <v>6.4324119865686064E-2</v>
      </c>
      <c r="C12" s="88">
        <v>0.18552340727740985</v>
      </c>
      <c r="D12" s="88">
        <v>0.30753266072759533</v>
      </c>
      <c r="E12" s="88">
        <v>5.6535242220546816E-2</v>
      </c>
      <c r="F12" s="88">
        <v>0.40332975704082374</v>
      </c>
      <c r="G12" s="88">
        <v>0.35054718851632166</v>
      </c>
      <c r="H12" s="88">
        <v>6.3414795223860579E-2</v>
      </c>
      <c r="I12" s="88">
        <v>6.6537856802474149E-2</v>
      </c>
      <c r="J12" s="88">
        <v>0.16641452802559317</v>
      </c>
      <c r="K12" s="88">
        <v>0.13604579311241385</v>
      </c>
      <c r="L12" s="88">
        <v>0.37698692961193475</v>
      </c>
      <c r="M12" s="88">
        <v>5.1854254464553565E-2</v>
      </c>
      <c r="N12" s="88">
        <v>0.28568501163625248</v>
      </c>
      <c r="O12" s="88">
        <v>6.1801656322894402E-2</v>
      </c>
      <c r="P12" s="88">
        <v>3.0892480681013433E-2</v>
      </c>
      <c r="Q12" s="88">
        <v>6.0566404609158402E-2</v>
      </c>
      <c r="R12" s="88">
        <v>0.3524089390448813</v>
      </c>
      <c r="S12" s="88">
        <v>0.29048980384835266</v>
      </c>
      <c r="T12" s="88">
        <v>3.7144527053863459E-2</v>
      </c>
      <c r="U12" s="88">
        <v>9.8671265579215503E-2</v>
      </c>
      <c r="V12" s="88">
        <v>0.1883620669654526</v>
      </c>
      <c r="W12" s="88">
        <v>0.3692401860512074</v>
      </c>
      <c r="X12" s="88">
        <v>0.6073522224873128</v>
      </c>
      <c r="Y12" s="89">
        <v>0.88385003372685944</v>
      </c>
      <c r="Z12" s="75">
        <f>'CM1'!C6</f>
        <v>6.7500000000000004E-2</v>
      </c>
      <c r="AA12" s="76">
        <f>'CM1'!D6</f>
        <v>0.18970000000000001</v>
      </c>
      <c r="AB12" s="76">
        <f>'CM1'!E6</f>
        <v>0.31469999999999998</v>
      </c>
      <c r="AC12" s="76">
        <f>'CM1'!F6</f>
        <v>5.4100000000000002E-2</v>
      </c>
      <c r="AD12" s="76">
        <f>'CM1'!G6</f>
        <v>0.39150000000000001</v>
      </c>
      <c r="AE12" s="76">
        <f>'CM1'!H6</f>
        <v>0.34300000000000003</v>
      </c>
      <c r="AF12" s="76">
        <f>'CM1'!I6</f>
        <v>5.9499999999999997E-2</v>
      </c>
      <c r="AG12" s="76">
        <f>'CM1'!J6</f>
        <v>6.5500000000000003E-2</v>
      </c>
      <c r="AH12" s="76">
        <f>'CM1'!K6</f>
        <v>0.1719</v>
      </c>
      <c r="AI12" s="76">
        <f>'CM1'!L6</f>
        <v>0.13239999999999999</v>
      </c>
      <c r="AJ12" s="76">
        <f>'CM1'!M6</f>
        <v>0.3866</v>
      </c>
      <c r="AK12" s="76">
        <f>'CM1'!N6</f>
        <v>4.7100000000000003E-2</v>
      </c>
      <c r="AL12" s="76">
        <f>'CM1'!O6</f>
        <v>0.2737</v>
      </c>
      <c r="AM12" s="76">
        <f>'CM1'!P6</f>
        <v>6.0100000000000001E-2</v>
      </c>
      <c r="AN12" s="76">
        <f>'CM1'!Q6</f>
        <v>4.2099999999999999E-2</v>
      </c>
      <c r="AO12" s="76">
        <f>'CM1'!R6</f>
        <v>6.1600000000000002E-2</v>
      </c>
      <c r="AP12" s="76">
        <f>'CM1'!S6</f>
        <v>0.34420000000000001</v>
      </c>
      <c r="AQ12" s="76">
        <f>'CM1'!T6</f>
        <v>0.29049999999999998</v>
      </c>
      <c r="AR12" s="76">
        <f>'CM1'!U6</f>
        <v>3.4700000000000002E-2</v>
      </c>
      <c r="AS12" s="76">
        <f>'CM1'!V6</f>
        <v>9.3799999999999994E-2</v>
      </c>
      <c r="AT12" s="76">
        <f>'CM1'!W6</f>
        <v>0.19159999999999999</v>
      </c>
      <c r="AU12" s="76">
        <f>'CM1'!X6</f>
        <v>0.37559999999999999</v>
      </c>
      <c r="AV12" s="76">
        <f>'CM1'!Y6</f>
        <v>0.61529999999999996</v>
      </c>
      <c r="AW12" s="77">
        <f>'CM1'!Z6</f>
        <v>0.88349999999999995</v>
      </c>
    </row>
    <row r="13" spans="1:49">
      <c r="A13" s="4">
        <f>'CM1'!B7</f>
        <v>440</v>
      </c>
      <c r="B13" s="87">
        <v>6.4120048311450711E-2</v>
      </c>
      <c r="C13" s="88">
        <v>0.1921186645855136</v>
      </c>
      <c r="D13" s="88">
        <v>0.31933485030128739</v>
      </c>
      <c r="E13" s="88">
        <v>5.6462969450476609E-2</v>
      </c>
      <c r="F13" s="88">
        <v>0.40326276946461054</v>
      </c>
      <c r="G13" s="88">
        <v>0.36495861610038949</v>
      </c>
      <c r="H13" s="88">
        <v>6.2965657118140977E-2</v>
      </c>
      <c r="I13" s="88">
        <v>6.93613473153738E-2</v>
      </c>
      <c r="J13" s="88">
        <v>0.15012726169957025</v>
      </c>
      <c r="K13" s="88">
        <v>0.13259576992496486</v>
      </c>
      <c r="L13" s="88">
        <v>0.39658864128167215</v>
      </c>
      <c r="M13" s="88">
        <v>5.2824341294554655E-2</v>
      </c>
      <c r="N13" s="88">
        <v>0.30759288452166755</v>
      </c>
      <c r="O13" s="88">
        <v>6.4781201535646066E-2</v>
      </c>
      <c r="P13" s="88">
        <v>3.1063370385459529E-2</v>
      </c>
      <c r="Q13" s="88">
        <v>6.2692274139513546E-2</v>
      </c>
      <c r="R13" s="88">
        <v>0.32632119755685551</v>
      </c>
      <c r="S13" s="88">
        <v>0.32045103149026199</v>
      </c>
      <c r="T13" s="88">
        <v>3.6367128320220793E-2</v>
      </c>
      <c r="U13" s="88">
        <v>9.854008776724954E-2</v>
      </c>
      <c r="V13" s="88">
        <v>0.1885934048494193</v>
      </c>
      <c r="W13" s="88">
        <v>0.36821039927058297</v>
      </c>
      <c r="X13" s="88">
        <v>0.59991261713398847</v>
      </c>
      <c r="Y13" s="89">
        <v>0.87847653116585789</v>
      </c>
      <c r="Z13" s="75">
        <f>'CM1'!C7</f>
        <v>6.6900000000000001E-2</v>
      </c>
      <c r="AA13" s="76">
        <f>'CM1'!D7</f>
        <v>0.19639999999999999</v>
      </c>
      <c r="AB13" s="76">
        <f>'CM1'!E7</f>
        <v>0.32750000000000001</v>
      </c>
      <c r="AC13" s="76">
        <f>'CM1'!F7</f>
        <v>5.4899999999999997E-2</v>
      </c>
      <c r="AD13" s="76">
        <f>'CM1'!G7</f>
        <v>0.38990000000000002</v>
      </c>
      <c r="AE13" s="76">
        <f>'CM1'!H7</f>
        <v>0.35820000000000002</v>
      </c>
      <c r="AF13" s="76">
        <f>'CM1'!I7</f>
        <v>5.8999999999999997E-2</v>
      </c>
      <c r="AG13" s="76">
        <f>'CM1'!J7</f>
        <v>6.8599999999999994E-2</v>
      </c>
      <c r="AH13" s="76">
        <f>'CM1'!K7</f>
        <v>0.156</v>
      </c>
      <c r="AI13" s="76">
        <f>'CM1'!L7</f>
        <v>0.12859999999999999</v>
      </c>
      <c r="AJ13" s="76">
        <f>'CM1'!M7</f>
        <v>0.40539999999999998</v>
      </c>
      <c r="AK13" s="76">
        <f>'CM1'!N7</f>
        <v>4.8399999999999999E-2</v>
      </c>
      <c r="AL13" s="76">
        <f>'CM1'!O7</f>
        <v>0.29730000000000001</v>
      </c>
      <c r="AM13" s="76">
        <f>'CM1'!P7</f>
        <v>6.3700000000000007E-2</v>
      </c>
      <c r="AN13" s="76">
        <f>'CM1'!Q7</f>
        <v>4.2799999999999998E-2</v>
      </c>
      <c r="AO13" s="76">
        <f>'CM1'!R7</f>
        <v>6.3E-2</v>
      </c>
      <c r="AP13" s="76">
        <f>'CM1'!S7</f>
        <v>0.31900000000000001</v>
      </c>
      <c r="AQ13" s="76">
        <f>'CM1'!T7</f>
        <v>0.31950000000000001</v>
      </c>
      <c r="AR13" s="76">
        <f>'CM1'!U7</f>
        <v>3.4700000000000002E-2</v>
      </c>
      <c r="AS13" s="76">
        <f>'CM1'!V7</f>
        <v>9.4399999999999998E-2</v>
      </c>
      <c r="AT13" s="76">
        <f>'CM1'!W7</f>
        <v>0.19370000000000001</v>
      </c>
      <c r="AU13" s="76">
        <f>'CM1'!X7</f>
        <v>0.37409999999999999</v>
      </c>
      <c r="AV13" s="76">
        <f>'CM1'!Y7</f>
        <v>0.60609999999999997</v>
      </c>
      <c r="AW13" s="77">
        <f>'CM1'!Z7</f>
        <v>0.87870000000000004</v>
      </c>
    </row>
    <row r="14" spans="1:49">
      <c r="A14" s="4">
        <f>'CM1'!B8</f>
        <v>450</v>
      </c>
      <c r="B14" s="87">
        <v>6.5217980176926635E-2</v>
      </c>
      <c r="C14" s="88">
        <v>0.20484707013993719</v>
      </c>
      <c r="D14" s="88">
        <v>0.32857549259167429</v>
      </c>
      <c r="E14" s="88">
        <v>5.9222326355948249E-2</v>
      </c>
      <c r="F14" s="88">
        <v>0.40286342696176802</v>
      </c>
      <c r="G14" s="88">
        <v>0.38854215577308154</v>
      </c>
      <c r="H14" s="88">
        <v>6.4516518384723512E-2</v>
      </c>
      <c r="I14" s="88">
        <v>7.5556133557690502E-2</v>
      </c>
      <c r="J14" s="88">
        <v>0.13526931064754064</v>
      </c>
      <c r="K14" s="88">
        <v>0.13025036942218643</v>
      </c>
      <c r="L14" s="88">
        <v>0.40495394539170326</v>
      </c>
      <c r="M14" s="88">
        <v>5.5794861587620787E-2</v>
      </c>
      <c r="N14" s="88">
        <v>0.31973965411926131</v>
      </c>
      <c r="O14" s="88">
        <v>7.1592665800412014E-2</v>
      </c>
      <c r="P14" s="88">
        <v>3.3338932131920518E-2</v>
      </c>
      <c r="Q14" s="88">
        <v>6.5696210318039641E-2</v>
      </c>
      <c r="R14" s="88">
        <v>0.30210483423412648</v>
      </c>
      <c r="S14" s="88">
        <v>0.3526657003912429</v>
      </c>
      <c r="T14" s="88">
        <v>3.6090772662786742E-2</v>
      </c>
      <c r="U14" s="88">
        <v>9.9157975292589989E-2</v>
      </c>
      <c r="V14" s="88">
        <v>0.19004960006964752</v>
      </c>
      <c r="W14" s="88">
        <v>0.37015340567494553</v>
      </c>
      <c r="X14" s="88">
        <v>0.59894560606714653</v>
      </c>
      <c r="Y14" s="89">
        <v>0.88231851713523579</v>
      </c>
      <c r="Z14" s="75">
        <f>'CM1'!C8</f>
        <v>6.7500000000000004E-2</v>
      </c>
      <c r="AA14" s="76">
        <f>'CM1'!D8</f>
        <v>0.20960000000000001</v>
      </c>
      <c r="AB14" s="76">
        <f>'CM1'!E8</f>
        <v>0.33489999999999998</v>
      </c>
      <c r="AC14" s="76">
        <f>'CM1'!F8</f>
        <v>5.7500000000000002E-2</v>
      </c>
      <c r="AD14" s="76">
        <f>'CM1'!G8</f>
        <v>0.38919999999999999</v>
      </c>
      <c r="AE14" s="76">
        <f>'CM1'!H8</f>
        <v>0.38119999999999998</v>
      </c>
      <c r="AF14" s="76">
        <f>'CM1'!I8</f>
        <v>6.0600000000000001E-2</v>
      </c>
      <c r="AG14" s="76">
        <f>'CM1'!J8</f>
        <v>7.5399999999999995E-2</v>
      </c>
      <c r="AH14" s="76">
        <f>'CM1'!K8</f>
        <v>0.14249999999999999</v>
      </c>
      <c r="AI14" s="76">
        <f>'CM1'!L8</f>
        <v>0.12570000000000001</v>
      </c>
      <c r="AJ14" s="76">
        <f>'CM1'!M8</f>
        <v>0.41220000000000001</v>
      </c>
      <c r="AK14" s="76">
        <f>'CM1'!N8</f>
        <v>5.0999999999999997E-2</v>
      </c>
      <c r="AL14" s="76">
        <f>'CM1'!O8</f>
        <v>0.31169999999999998</v>
      </c>
      <c r="AM14" s="76">
        <f>'CM1'!P8</f>
        <v>6.9699999999999998E-2</v>
      </c>
      <c r="AN14" s="76">
        <f>'CM1'!Q8</f>
        <v>4.4299999999999999E-2</v>
      </c>
      <c r="AO14" s="76">
        <f>'CM1'!R8</f>
        <v>6.6699999999999995E-2</v>
      </c>
      <c r="AP14" s="76">
        <f>'CM1'!S8</f>
        <v>0.29570000000000002</v>
      </c>
      <c r="AQ14" s="76">
        <f>'CM1'!T8</f>
        <v>0.35349999999999998</v>
      </c>
      <c r="AR14" s="76">
        <f>'CM1'!U8</f>
        <v>3.4799999999999998E-2</v>
      </c>
      <c r="AS14" s="76">
        <f>'CM1'!V8</f>
        <v>9.5200000000000007E-2</v>
      </c>
      <c r="AT14" s="76">
        <f>'CM1'!W8</f>
        <v>0.1951</v>
      </c>
      <c r="AU14" s="76">
        <f>'CM1'!X8</f>
        <v>0.37519999999999998</v>
      </c>
      <c r="AV14" s="76">
        <f>'CM1'!Y8</f>
        <v>0.60550000000000004</v>
      </c>
      <c r="AW14" s="77">
        <f>'CM1'!Z8</f>
        <v>0.88239999999999996</v>
      </c>
    </row>
    <row r="15" spans="1:49">
      <c r="A15" s="4">
        <f>'CM1'!B9</f>
        <v>460</v>
      </c>
      <c r="B15" s="87">
        <v>6.7109912677299766E-2</v>
      </c>
      <c r="C15" s="88">
        <v>0.22529779723116666</v>
      </c>
      <c r="D15" s="88">
        <v>0.33145943924377708</v>
      </c>
      <c r="E15" s="88">
        <v>6.5188103039580683E-2</v>
      </c>
      <c r="F15" s="88">
        <v>0.39725215615210291</v>
      </c>
      <c r="G15" s="88">
        <v>0.42272113582208731</v>
      </c>
      <c r="H15" s="88">
        <v>6.8180266803045217E-2</v>
      </c>
      <c r="I15" s="88">
        <v>8.5193892297723034E-2</v>
      </c>
      <c r="J15" s="88">
        <v>0.11904586043252102</v>
      </c>
      <c r="K15" s="88">
        <v>0.12788706689252513</v>
      </c>
      <c r="L15" s="88">
        <v>0.39495133011294059</v>
      </c>
      <c r="M15" s="88">
        <v>6.1192371817154576E-2</v>
      </c>
      <c r="N15" s="88">
        <v>0.31622252707461729</v>
      </c>
      <c r="O15" s="88">
        <v>8.2615434467656568E-2</v>
      </c>
      <c r="P15" s="88">
        <v>3.7047002917770716E-2</v>
      </c>
      <c r="Q15" s="88">
        <v>6.8553799203969937E-2</v>
      </c>
      <c r="R15" s="88">
        <v>0.27674272376132603</v>
      </c>
      <c r="S15" s="88">
        <v>0.38657485980064171</v>
      </c>
      <c r="T15" s="88">
        <v>3.6089406522663452E-2</v>
      </c>
      <c r="U15" s="88">
        <v>9.9758110202444142E-2</v>
      </c>
      <c r="V15" s="88">
        <v>0.1912889705039944</v>
      </c>
      <c r="W15" s="88">
        <v>0.37277437475461278</v>
      </c>
      <c r="X15" s="88">
        <v>0.60286290507973794</v>
      </c>
      <c r="Y15" s="89">
        <v>0.89601801667591319</v>
      </c>
      <c r="Z15" s="75">
        <f>'CM1'!C9</f>
        <v>6.93E-2</v>
      </c>
      <c r="AA15" s="76">
        <f>'CM1'!D9</f>
        <v>0.22989999999999999</v>
      </c>
      <c r="AB15" s="76">
        <f>'CM1'!E9</f>
        <v>0.33560000000000001</v>
      </c>
      <c r="AC15" s="76">
        <f>'CM1'!F9</f>
        <v>6.3200000000000006E-2</v>
      </c>
      <c r="AD15" s="76">
        <f>'CM1'!G9</f>
        <v>0.3836</v>
      </c>
      <c r="AE15" s="76">
        <f>'CM1'!H9</f>
        <v>0.41499999999999998</v>
      </c>
      <c r="AF15" s="76">
        <f>'CM1'!I9</f>
        <v>6.3799999999999996E-2</v>
      </c>
      <c r="AG15" s="76">
        <f>'CM1'!J9</f>
        <v>8.5500000000000007E-2</v>
      </c>
      <c r="AH15" s="76">
        <f>'CM1'!K9</f>
        <v>0.1273</v>
      </c>
      <c r="AI15" s="76">
        <f>'CM1'!L9</f>
        <v>0.123</v>
      </c>
      <c r="AJ15" s="76">
        <f>'CM1'!M9</f>
        <v>0.40139999999999998</v>
      </c>
      <c r="AK15" s="76">
        <f>'CM1'!N9</f>
        <v>5.62E-2</v>
      </c>
      <c r="AL15" s="76">
        <f>'CM1'!O9</f>
        <v>0.30930000000000002</v>
      </c>
      <c r="AM15" s="76">
        <f>'CM1'!P9</f>
        <v>7.9200000000000007E-2</v>
      </c>
      <c r="AN15" s="76">
        <f>'CM1'!Q9</f>
        <v>4.7300000000000002E-2</v>
      </c>
      <c r="AO15" s="76">
        <f>'CM1'!R9</f>
        <v>7.0900000000000005E-2</v>
      </c>
      <c r="AP15" s="76">
        <f>'CM1'!S9</f>
        <v>0.27110000000000001</v>
      </c>
      <c r="AQ15" s="76">
        <f>'CM1'!T9</f>
        <v>0.3896</v>
      </c>
      <c r="AR15" s="76">
        <f>'CM1'!U9</f>
        <v>3.4799999999999998E-2</v>
      </c>
      <c r="AS15" s="76">
        <f>'CM1'!V9</f>
        <v>9.5299999999999996E-2</v>
      </c>
      <c r="AT15" s="76">
        <f>'CM1'!W9</f>
        <v>0.19520000000000001</v>
      </c>
      <c r="AU15" s="76">
        <f>'CM1'!X9</f>
        <v>0.37719999999999998</v>
      </c>
      <c r="AV15" s="76">
        <f>'CM1'!Y9</f>
        <v>0.61070000000000002</v>
      </c>
      <c r="AW15" s="77">
        <f>'CM1'!Z9</f>
        <v>0.89559999999999995</v>
      </c>
    </row>
    <row r="16" spans="1:49">
      <c r="A16" s="4">
        <f>'CM1'!B10</f>
        <v>470</v>
      </c>
      <c r="B16" s="87">
        <v>6.941053849448986E-2</v>
      </c>
      <c r="C16" s="88">
        <v>0.25380139698889226</v>
      </c>
      <c r="D16" s="88">
        <v>0.3235333323941032</v>
      </c>
      <c r="E16" s="88">
        <v>7.4287817786109225E-2</v>
      </c>
      <c r="F16" s="88">
        <v>0.38054998383901839</v>
      </c>
      <c r="G16" s="88">
        <v>0.46462848958671721</v>
      </c>
      <c r="H16" s="88">
        <v>7.3877907975770443E-2</v>
      </c>
      <c r="I16" s="88">
        <v>9.9329157345001126E-2</v>
      </c>
      <c r="J16" s="88">
        <v>0.10074926244273827</v>
      </c>
      <c r="K16" s="88">
        <v>0.12428885219978943</v>
      </c>
      <c r="L16" s="88">
        <v>0.36169720081393725</v>
      </c>
      <c r="M16" s="88">
        <v>6.8887615723121604E-2</v>
      </c>
      <c r="N16" s="88">
        <v>0.29116895335294946</v>
      </c>
      <c r="O16" s="88">
        <v>9.8450321617340075E-2</v>
      </c>
      <c r="P16" s="88">
        <v>4.0926262113906972E-2</v>
      </c>
      <c r="Q16" s="88">
        <v>7.1455156561153962E-2</v>
      </c>
      <c r="R16" s="88">
        <v>0.2458595460331181</v>
      </c>
      <c r="S16" s="88">
        <v>0.41850776392518441</v>
      </c>
      <c r="T16" s="88">
        <v>3.6090495964279039E-2</v>
      </c>
      <c r="U16" s="88">
        <v>9.9248108522259862E-2</v>
      </c>
      <c r="V16" s="88">
        <v>0.1901229826396531</v>
      </c>
      <c r="W16" s="88">
        <v>0.37097517927243973</v>
      </c>
      <c r="X16" s="88">
        <v>0.60195440003368172</v>
      </c>
      <c r="Y16" s="89">
        <v>0.90141076067980541</v>
      </c>
      <c r="Z16" s="75">
        <f>'CM1'!C10</f>
        <v>7.17E-2</v>
      </c>
      <c r="AA16" s="76">
        <f>'CM1'!D10</f>
        <v>0.25719999999999998</v>
      </c>
      <c r="AB16" s="76">
        <f>'CM1'!E10</f>
        <v>0.3276</v>
      </c>
      <c r="AC16" s="76">
        <f>'CM1'!F10</f>
        <v>7.3200000000000001E-2</v>
      </c>
      <c r="AD16" s="76">
        <f>'CM1'!G10</f>
        <v>0.3659</v>
      </c>
      <c r="AE16" s="76">
        <f>'CM1'!H10</f>
        <v>0.45900000000000002</v>
      </c>
      <c r="AF16" s="76">
        <f>'CM1'!I10</f>
        <v>6.8000000000000005E-2</v>
      </c>
      <c r="AG16" s="76">
        <f>'CM1'!J10</f>
        <v>9.9299999999999999E-2</v>
      </c>
      <c r="AH16" s="76">
        <f>'CM1'!K10</f>
        <v>0.1085</v>
      </c>
      <c r="AI16" s="76">
        <f>'CM1'!L10</f>
        <v>0.1195</v>
      </c>
      <c r="AJ16" s="76">
        <f>'CM1'!M10</f>
        <v>0.36870000000000003</v>
      </c>
      <c r="AK16" s="76">
        <f>'CM1'!N10</f>
        <v>6.4799999999999996E-2</v>
      </c>
      <c r="AL16" s="76">
        <f>'CM1'!O10</f>
        <v>0.28439999999999999</v>
      </c>
      <c r="AM16" s="76">
        <f>'CM1'!P10</f>
        <v>9.4200000000000006E-2</v>
      </c>
      <c r="AN16" s="76">
        <f>'CM1'!Q10</f>
        <v>5.1900000000000002E-2</v>
      </c>
      <c r="AO16" s="76">
        <f>'CM1'!R10</f>
        <v>7.4700000000000003E-2</v>
      </c>
      <c r="AP16" s="76">
        <f>'CM1'!S10</f>
        <v>0.24110000000000001</v>
      </c>
      <c r="AQ16" s="76">
        <f>'CM1'!T10</f>
        <v>0.42080000000000001</v>
      </c>
      <c r="AR16" s="76">
        <f>'CM1'!U10</f>
        <v>3.4500000000000003E-2</v>
      </c>
      <c r="AS16" s="76">
        <f>'CM1'!V10</f>
        <v>9.4299999999999995E-2</v>
      </c>
      <c r="AT16" s="76">
        <f>'CM1'!W10</f>
        <v>0.1933</v>
      </c>
      <c r="AU16" s="76">
        <f>'CM1'!X10</f>
        <v>0.37559999999999999</v>
      </c>
      <c r="AV16" s="76">
        <f>'CM1'!Y10</f>
        <v>0.60980000000000001</v>
      </c>
      <c r="AW16" s="77">
        <f>'CM1'!Z10</f>
        <v>0.90069999999999995</v>
      </c>
    </row>
    <row r="17" spans="1:49">
      <c r="A17" s="4">
        <f>'CM1'!B11</f>
        <v>480</v>
      </c>
      <c r="B17" s="87">
        <v>7.2430550513166075E-2</v>
      </c>
      <c r="C17" s="88">
        <v>0.28625702235288675</v>
      </c>
      <c r="D17" s="88">
        <v>0.30745732221420324</v>
      </c>
      <c r="E17" s="88">
        <v>8.6465064226124974E-2</v>
      </c>
      <c r="F17" s="88">
        <v>0.35932056751339936</v>
      </c>
      <c r="G17" s="88">
        <v>0.51071232955425572</v>
      </c>
      <c r="H17" s="88">
        <v>8.2342666099546533E-2</v>
      </c>
      <c r="I17" s="88">
        <v>0.12606471123382962</v>
      </c>
      <c r="J17" s="88">
        <v>8.7905816582159693E-2</v>
      </c>
      <c r="K17" s="88">
        <v>0.12091063032572699</v>
      </c>
      <c r="L17" s="88">
        <v>0.31281834483675447</v>
      </c>
      <c r="M17" s="88">
        <v>7.7471789029109381E-2</v>
      </c>
      <c r="N17" s="88">
        <v>0.24815189423906764</v>
      </c>
      <c r="O17" s="88">
        <v>0.12414970865712985</v>
      </c>
      <c r="P17" s="88">
        <v>4.434448345672113E-2</v>
      </c>
      <c r="Q17" s="88">
        <v>8.3456926284082758E-2</v>
      </c>
      <c r="R17" s="88">
        <v>0.21741935649494074</v>
      </c>
      <c r="S17" s="88">
        <v>0.44143358078466682</v>
      </c>
      <c r="T17" s="88">
        <v>3.6352318066257577E-2</v>
      </c>
      <c r="U17" s="88">
        <v>9.8387654388887663E-2</v>
      </c>
      <c r="V17" s="88">
        <v>0.18812069672322512</v>
      </c>
      <c r="W17" s="88">
        <v>0.36799029730040367</v>
      </c>
      <c r="X17" s="88">
        <v>0.60101915262721939</v>
      </c>
      <c r="Y17" s="89">
        <v>0.90366054279348795</v>
      </c>
      <c r="Z17" s="75">
        <f>'CM1'!C11</f>
        <v>7.3999999999999996E-2</v>
      </c>
      <c r="AA17" s="76">
        <f>'CM1'!D11</f>
        <v>0.29060000000000002</v>
      </c>
      <c r="AB17" s="76">
        <f>'CM1'!E11</f>
        <v>0.3135</v>
      </c>
      <c r="AC17" s="76">
        <f>'CM1'!F11</f>
        <v>8.3199999999999996E-2</v>
      </c>
      <c r="AD17" s="76">
        <f>'CM1'!G11</f>
        <v>0.34610000000000002</v>
      </c>
      <c r="AE17" s="76">
        <f>'CM1'!H11</f>
        <v>0.50690000000000002</v>
      </c>
      <c r="AF17" s="76">
        <f>'CM1'!I11</f>
        <v>7.6200000000000004E-2</v>
      </c>
      <c r="AG17" s="76">
        <f>'CM1'!J11</f>
        <v>0.12429999999999999</v>
      </c>
      <c r="AH17" s="76">
        <f>'CM1'!K11</f>
        <v>9.4299999999999995E-2</v>
      </c>
      <c r="AI17" s="76">
        <f>'CM1'!L11</f>
        <v>0.11609999999999999</v>
      </c>
      <c r="AJ17" s="76">
        <f>'CM1'!M11</f>
        <v>0.32029999999999997</v>
      </c>
      <c r="AK17" s="76">
        <f>'CM1'!N11</f>
        <v>7.3099999999999998E-2</v>
      </c>
      <c r="AL17" s="76">
        <f>'CM1'!O11</f>
        <v>0.24010000000000001</v>
      </c>
      <c r="AM17" s="76">
        <f>'CM1'!P11</f>
        <v>0.1203</v>
      </c>
      <c r="AN17" s="76">
        <f>'CM1'!Q11</f>
        <v>5.57E-2</v>
      </c>
      <c r="AO17" s="76">
        <f>'CM1'!R11</f>
        <v>8.7400000000000005E-2</v>
      </c>
      <c r="AP17" s="76">
        <f>'CM1'!S11</f>
        <v>0.21149999999999999</v>
      </c>
      <c r="AQ17" s="76">
        <f>'CM1'!T11</f>
        <v>0.44059999999999999</v>
      </c>
      <c r="AR17" s="76">
        <f>'CM1'!U11</f>
        <v>3.4200000000000001E-2</v>
      </c>
      <c r="AS17" s="76">
        <f>'CM1'!V11</f>
        <v>9.3200000000000005E-2</v>
      </c>
      <c r="AT17" s="76">
        <f>'CM1'!W11</f>
        <v>0.19159999999999999</v>
      </c>
      <c r="AU17" s="76">
        <f>'CM1'!X11</f>
        <v>0.37390000000000001</v>
      </c>
      <c r="AV17" s="76">
        <f>'CM1'!Y11</f>
        <v>0.60780000000000001</v>
      </c>
      <c r="AW17" s="77">
        <f>'CM1'!Z11</f>
        <v>0.90310000000000001</v>
      </c>
    </row>
    <row r="18" spans="1:49">
      <c r="A18" s="4">
        <f>'CM1'!B12</f>
        <v>490</v>
      </c>
      <c r="B18" s="87">
        <v>7.5551305443133931E-2</v>
      </c>
      <c r="C18" s="88">
        <v>0.31579145956666127</v>
      </c>
      <c r="D18" s="88">
        <v>0.28710212789952688</v>
      </c>
      <c r="E18" s="88">
        <v>0.10033418854313918</v>
      </c>
      <c r="F18" s="88">
        <v>0.33863206587929218</v>
      </c>
      <c r="G18" s="88">
        <v>0.55397592816869867</v>
      </c>
      <c r="H18" s="88">
        <v>9.5514813339904858E-2</v>
      </c>
      <c r="I18" s="88">
        <v>0.17955224659094701</v>
      </c>
      <c r="J18" s="88">
        <v>8.2345619919088703E-2</v>
      </c>
      <c r="K18" s="88">
        <v>0.11902629210807024</v>
      </c>
      <c r="L18" s="88">
        <v>0.25972070721201762</v>
      </c>
      <c r="M18" s="88">
        <v>8.5381843931295026E-2</v>
      </c>
      <c r="N18" s="88">
        <v>0.1952931131847894</v>
      </c>
      <c r="O18" s="88">
        <v>0.16776146854297419</v>
      </c>
      <c r="P18" s="88">
        <v>4.6083393169953218E-2</v>
      </c>
      <c r="Q18" s="88">
        <v>0.12185077960271384</v>
      </c>
      <c r="R18" s="88">
        <v>0.19738468922390953</v>
      </c>
      <c r="S18" s="88">
        <v>0.44782571099199076</v>
      </c>
      <c r="T18" s="88">
        <v>3.6779164073486192E-2</v>
      </c>
      <c r="U18" s="88">
        <v>9.7879114811860887E-2</v>
      </c>
      <c r="V18" s="88">
        <v>0.18717656744224725</v>
      </c>
      <c r="W18" s="88">
        <v>0.36761735858395345</v>
      </c>
      <c r="X18" s="88">
        <v>0.60486922316085912</v>
      </c>
      <c r="Y18" s="89">
        <v>0.91131195795009046</v>
      </c>
      <c r="Z18" s="75">
        <f>'CM1'!C12</f>
        <v>7.5300000000000006E-2</v>
      </c>
      <c r="AA18" s="76">
        <f>'CM1'!D12</f>
        <v>0.32640000000000002</v>
      </c>
      <c r="AB18" s="76">
        <f>'CM1'!E12</f>
        <v>0.29549999999999998</v>
      </c>
      <c r="AC18" s="76">
        <f>'CM1'!F12</f>
        <v>8.7999999999999995E-2</v>
      </c>
      <c r="AD18" s="76">
        <f>'CM1'!G12</f>
        <v>0.33139999999999997</v>
      </c>
      <c r="AE18" s="76">
        <f>'CM1'!H12</f>
        <v>0.54869999999999997</v>
      </c>
      <c r="AF18" s="76">
        <f>'CM1'!I12</f>
        <v>9.2999999999999999E-2</v>
      </c>
      <c r="AG18" s="76">
        <f>'CM1'!J12</f>
        <v>0.1749</v>
      </c>
      <c r="AH18" s="76">
        <f>'CM1'!K12</f>
        <v>8.7800000000000003E-2</v>
      </c>
      <c r="AI18" s="76">
        <f>'CM1'!L12</f>
        <v>0.11360000000000001</v>
      </c>
      <c r="AJ18" s="76">
        <f>'CM1'!M12</f>
        <v>0.26579999999999998</v>
      </c>
      <c r="AK18" s="76">
        <f>'CM1'!N12</f>
        <v>7.6999999999999999E-2</v>
      </c>
      <c r="AL18" s="76">
        <f>'CM1'!O12</f>
        <v>0.186</v>
      </c>
      <c r="AM18" s="76">
        <f>'CM1'!P12</f>
        <v>0.16650000000000001</v>
      </c>
      <c r="AN18" s="76">
        <f>'CM1'!Q12</f>
        <v>5.6099999999999997E-2</v>
      </c>
      <c r="AO18" s="76">
        <f>'CM1'!R12</f>
        <v>0.12559999999999999</v>
      </c>
      <c r="AP18" s="76">
        <f>'CM1'!S12</f>
        <v>0.18640000000000001</v>
      </c>
      <c r="AQ18" s="76">
        <f>'CM1'!T12</f>
        <v>0.44240000000000002</v>
      </c>
      <c r="AR18" s="76">
        <f>'CM1'!U12</f>
        <v>3.44E-2</v>
      </c>
      <c r="AS18" s="76">
        <f>'CM1'!V12</f>
        <v>9.3299999999999994E-2</v>
      </c>
      <c r="AT18" s="76">
        <f>'CM1'!W12</f>
        <v>0.19220000000000001</v>
      </c>
      <c r="AU18" s="76">
        <f>'CM1'!X12</f>
        <v>0.37569999999999998</v>
      </c>
      <c r="AV18" s="76">
        <f>'CM1'!Y12</f>
        <v>0.61099999999999999</v>
      </c>
      <c r="AW18" s="77">
        <f>'CM1'!Z12</f>
        <v>0.91120000000000001</v>
      </c>
    </row>
    <row r="19" spans="1:49">
      <c r="A19" s="4">
        <f>'CM1'!B13</f>
        <v>500</v>
      </c>
      <c r="B19" s="87">
        <v>7.7459240697689322E-2</v>
      </c>
      <c r="C19" s="88">
        <v>0.33098579666402128</v>
      </c>
      <c r="D19" s="88">
        <v>0.26400717211442565</v>
      </c>
      <c r="E19" s="88">
        <v>0.11404421570280308</v>
      </c>
      <c r="F19" s="88">
        <v>0.31356421541257273</v>
      </c>
      <c r="G19" s="88">
        <v>0.58052187920652354</v>
      </c>
      <c r="H19" s="88">
        <v>0.12128445050285488</v>
      </c>
      <c r="I19" s="88">
        <v>0.26415622963946084</v>
      </c>
      <c r="J19" s="88">
        <v>7.4551937263075574E-2</v>
      </c>
      <c r="K19" s="88">
        <v>0.11568223850548198</v>
      </c>
      <c r="L19" s="88">
        <v>0.20995064035399871</v>
      </c>
      <c r="M19" s="88">
        <v>9.4399825057276496E-2</v>
      </c>
      <c r="N19" s="88">
        <v>0.14371238679594439</v>
      </c>
      <c r="O19" s="88">
        <v>0.2265168972205264</v>
      </c>
      <c r="P19" s="88">
        <v>4.4606047495748258E-2</v>
      </c>
      <c r="Q19" s="88">
        <v>0.20093738988325152</v>
      </c>
      <c r="R19" s="88">
        <v>0.17749212720521415</v>
      </c>
      <c r="S19" s="88">
        <v>0.43095538530070665</v>
      </c>
      <c r="T19" s="88">
        <v>3.6669362455671428E-2</v>
      </c>
      <c r="U19" s="88">
        <v>9.7350660293122074E-2</v>
      </c>
      <c r="V19" s="88">
        <v>0.18708571840633137</v>
      </c>
      <c r="W19" s="88">
        <v>0.36844457103814471</v>
      </c>
      <c r="X19" s="88">
        <v>0.60763063165350706</v>
      </c>
      <c r="Y19" s="89">
        <v>0.91850329486447391</v>
      </c>
      <c r="Z19" s="75">
        <f>'CM1'!C13</f>
        <v>7.6499999999999999E-2</v>
      </c>
      <c r="AA19" s="76">
        <f>'CM1'!D13</f>
        <v>0.34689999999999999</v>
      </c>
      <c r="AB19" s="76">
        <f>'CM1'!E13</f>
        <v>0.27300000000000002</v>
      </c>
      <c r="AC19" s="76">
        <f>'CM1'!F13</f>
        <v>9.4700000000000006E-2</v>
      </c>
      <c r="AD19" s="76">
        <f>'CM1'!G13</f>
        <v>0.30880000000000002</v>
      </c>
      <c r="AE19" s="76">
        <f>'CM1'!H13</f>
        <v>0.57389999999999997</v>
      </c>
      <c r="AF19" s="76">
        <f>'CM1'!I13</f>
        <v>0.1225</v>
      </c>
      <c r="AG19" s="76">
        <f>'CM1'!J13</f>
        <v>0.25719999999999998</v>
      </c>
      <c r="AH19" s="76">
        <f>'CM1'!K13</f>
        <v>0.08</v>
      </c>
      <c r="AI19" s="76">
        <f>'CM1'!L13</f>
        <v>0.1095</v>
      </c>
      <c r="AJ19" s="76">
        <f>'CM1'!M13</f>
        <v>0.21479999999999999</v>
      </c>
      <c r="AK19" s="76">
        <f>'CM1'!N13</f>
        <v>8.2299999999999998E-2</v>
      </c>
      <c r="AL19" s="76">
        <f>'CM1'!O13</f>
        <v>0.13569999999999999</v>
      </c>
      <c r="AM19" s="76">
        <f>'CM1'!P13</f>
        <v>0.22919999999999999</v>
      </c>
      <c r="AN19" s="76">
        <f>'CM1'!Q13</f>
        <v>5.4699999999999999E-2</v>
      </c>
      <c r="AO19" s="76">
        <f>'CM1'!R13</f>
        <v>0.20319999999999999</v>
      </c>
      <c r="AP19" s="76">
        <f>'CM1'!S13</f>
        <v>0.16259999999999999</v>
      </c>
      <c r="AQ19" s="76">
        <f>'CM1'!T13</f>
        <v>0.42149999999999999</v>
      </c>
      <c r="AR19" s="76">
        <f>'CM1'!U13</f>
        <v>3.4599999999999999E-2</v>
      </c>
      <c r="AS19" s="76">
        <f>'CM1'!V13</f>
        <v>9.3600000000000003E-2</v>
      </c>
      <c r="AT19" s="76">
        <f>'CM1'!W13</f>
        <v>0.19370000000000001</v>
      </c>
      <c r="AU19" s="76">
        <f>'CM1'!X13</f>
        <v>0.378</v>
      </c>
      <c r="AV19" s="76">
        <f>'CM1'!Y13</f>
        <v>0.61460000000000004</v>
      </c>
      <c r="AW19" s="77">
        <f>'CM1'!Z13</f>
        <v>0.91839999999999999</v>
      </c>
    </row>
    <row r="20" spans="1:49">
      <c r="A20" s="4">
        <f>'CM1'!B14</f>
        <v>510</v>
      </c>
      <c r="B20" s="87">
        <v>7.8067818574989303E-2</v>
      </c>
      <c r="C20" s="88">
        <v>0.32347850670352307</v>
      </c>
      <c r="D20" s="88">
        <v>0.2399542848611694</v>
      </c>
      <c r="E20" s="88">
        <v>0.12885636972018674</v>
      </c>
      <c r="F20" s="88">
        <v>0.28176506263355455</v>
      </c>
      <c r="G20" s="88">
        <v>0.58062455033325067</v>
      </c>
      <c r="H20" s="88">
        <v>0.17109142684386544</v>
      </c>
      <c r="I20" s="88">
        <v>0.36918782090585761</v>
      </c>
      <c r="J20" s="88">
        <v>5.9802869520756342E-2</v>
      </c>
      <c r="K20" s="88">
        <v>0.10957378313927427</v>
      </c>
      <c r="L20" s="88">
        <v>0.16743815874652651</v>
      </c>
      <c r="M20" s="88">
        <v>0.10724257680091552</v>
      </c>
      <c r="N20" s="88">
        <v>0.10281351297170045</v>
      </c>
      <c r="O20" s="88">
        <v>0.28644090155913976</v>
      </c>
      <c r="P20" s="88">
        <v>4.2071042220678125E-2</v>
      </c>
      <c r="Q20" s="88">
        <v>0.32220395549305175</v>
      </c>
      <c r="R20" s="88">
        <v>0.15061669050230905</v>
      </c>
      <c r="S20" s="88">
        <v>0.3873318283324515</v>
      </c>
      <c r="T20" s="88">
        <v>3.5993989005221744E-2</v>
      </c>
      <c r="U20" s="88">
        <v>9.6994475302335431E-2</v>
      </c>
      <c r="V20" s="88">
        <v>0.18800493881835631</v>
      </c>
      <c r="W20" s="88">
        <v>0.36899342436423493</v>
      </c>
      <c r="X20" s="88">
        <v>0.60508975095217987</v>
      </c>
      <c r="Y20" s="89">
        <v>0.9188402139746743</v>
      </c>
      <c r="Z20" s="75">
        <f>'CM1'!C14</f>
        <v>7.8299999999999995E-2</v>
      </c>
      <c r="AA20" s="76">
        <f>'CM1'!D14</f>
        <v>0.33710000000000001</v>
      </c>
      <c r="AB20" s="76">
        <f>'CM1'!E14</f>
        <v>0.24690000000000001</v>
      </c>
      <c r="AC20" s="76">
        <f>'CM1'!F14</f>
        <v>0.11260000000000001</v>
      </c>
      <c r="AD20" s="76">
        <f>'CM1'!G14</f>
        <v>0.2727</v>
      </c>
      <c r="AE20" s="76">
        <f>'CM1'!H14</f>
        <v>0.57620000000000005</v>
      </c>
      <c r="AF20" s="76">
        <f>'CM1'!I14</f>
        <v>0.16930000000000001</v>
      </c>
      <c r="AG20" s="76">
        <f>'CM1'!J14</f>
        <v>0.36170000000000002</v>
      </c>
      <c r="AH20" s="76">
        <f>'CM1'!K14</f>
        <v>6.6299999999999998E-2</v>
      </c>
      <c r="AI20" s="76">
        <f>'CM1'!L14</f>
        <v>0.10249999999999999</v>
      </c>
      <c r="AJ20" s="76">
        <f>'CM1'!M14</f>
        <v>0.17280000000000001</v>
      </c>
      <c r="AK20" s="76">
        <f>'CM1'!N14</f>
        <v>9.6500000000000002E-2</v>
      </c>
      <c r="AL20" s="76">
        <f>'CM1'!O14</f>
        <v>9.6799999999999997E-2</v>
      </c>
      <c r="AM20" s="76">
        <f>'CM1'!P14</f>
        <v>0.28789999999999999</v>
      </c>
      <c r="AN20" s="76">
        <f>'CM1'!Q14</f>
        <v>5.3800000000000001E-2</v>
      </c>
      <c r="AO20" s="76">
        <f>'CM1'!R14</f>
        <v>0.32669999999999999</v>
      </c>
      <c r="AP20" s="76">
        <f>'CM1'!S14</f>
        <v>0.13850000000000001</v>
      </c>
      <c r="AQ20" s="76">
        <f>'CM1'!T14</f>
        <v>0.37930000000000003</v>
      </c>
      <c r="AR20" s="76">
        <f>'CM1'!U14</f>
        <v>3.4299999999999997E-2</v>
      </c>
      <c r="AS20" s="76">
        <f>'CM1'!V14</f>
        <v>9.3200000000000005E-2</v>
      </c>
      <c r="AT20" s="76">
        <f>'CM1'!W14</f>
        <v>0.19409999999999999</v>
      </c>
      <c r="AU20" s="76">
        <f>'CM1'!X14</f>
        <v>0.37719999999999998</v>
      </c>
      <c r="AV20" s="76">
        <f>'CM1'!Y14</f>
        <v>0.61329999999999996</v>
      </c>
      <c r="AW20" s="77">
        <f>'CM1'!Z14</f>
        <v>0.91810000000000003</v>
      </c>
    </row>
    <row r="21" spans="1:49">
      <c r="A21" s="4">
        <f>'CM1'!B15</f>
        <v>520</v>
      </c>
      <c r="B21" s="87">
        <v>7.9572738323478026E-2</v>
      </c>
      <c r="C21" s="88">
        <v>0.30208660985991803</v>
      </c>
      <c r="D21" s="88">
        <v>0.22043972337984569</v>
      </c>
      <c r="E21" s="88">
        <v>0.14804414899492715</v>
      </c>
      <c r="F21" s="88">
        <v>0.25373749443089422</v>
      </c>
      <c r="G21" s="88">
        <v>0.56513910844522419</v>
      </c>
      <c r="H21" s="88">
        <v>0.24468341875176636</v>
      </c>
      <c r="I21" s="88">
        <v>0.47155758931879921</v>
      </c>
      <c r="J21" s="88">
        <v>4.8249567574591902E-2</v>
      </c>
      <c r="K21" s="88">
        <v>0.1050341775486201</v>
      </c>
      <c r="L21" s="88">
        <v>0.13729269470635624</v>
      </c>
      <c r="M21" s="88">
        <v>0.124500472270203</v>
      </c>
      <c r="N21" s="88">
        <v>7.6723224183153471E-2</v>
      </c>
      <c r="O21" s="88">
        <v>0.33285111938188938</v>
      </c>
      <c r="P21" s="88">
        <v>4.4009825143500388E-2</v>
      </c>
      <c r="Q21" s="88">
        <v>0.46208735298243897</v>
      </c>
      <c r="R21" s="88">
        <v>0.12239510307183929</v>
      </c>
      <c r="S21" s="88">
        <v>0.3292035495667211</v>
      </c>
      <c r="T21" s="88">
        <v>3.5826815027206839E-2</v>
      </c>
      <c r="U21" s="88">
        <v>9.8013304229841586E-2</v>
      </c>
      <c r="V21" s="88">
        <v>0.19127303407663163</v>
      </c>
      <c r="W21" s="88">
        <v>0.37122438410839259</v>
      </c>
      <c r="X21" s="88">
        <v>0.6030570565719312</v>
      </c>
      <c r="Y21" s="89">
        <v>0.91721583999795575</v>
      </c>
      <c r="Z21" s="75">
        <f>'CM1'!C15</f>
        <v>8.0500000000000002E-2</v>
      </c>
      <c r="AA21" s="76">
        <f>'CM1'!D15</f>
        <v>0.31040000000000001</v>
      </c>
      <c r="AB21" s="76">
        <f>'CM1'!E15</f>
        <v>0.224</v>
      </c>
      <c r="AC21" s="76">
        <f>'CM1'!F15</f>
        <v>0.13900000000000001</v>
      </c>
      <c r="AD21" s="76">
        <f>'CM1'!G15</f>
        <v>0.2432</v>
      </c>
      <c r="AE21" s="76">
        <f>'CM1'!H15</f>
        <v>0.56369999999999998</v>
      </c>
      <c r="AF21" s="76">
        <f>'CM1'!I15</f>
        <v>0.23530000000000001</v>
      </c>
      <c r="AG21" s="76">
        <f>'CM1'!J15</f>
        <v>0.46389999999999998</v>
      </c>
      <c r="AH21" s="76">
        <f>'CM1'!K15</f>
        <v>5.6000000000000001E-2</v>
      </c>
      <c r="AI21" s="76">
        <f>'CM1'!L15</f>
        <v>9.6699999999999994E-2</v>
      </c>
      <c r="AJ21" s="76">
        <f>'CM1'!M15</f>
        <v>0.14149999999999999</v>
      </c>
      <c r="AK21" s="76">
        <f>'CM1'!N15</f>
        <v>0.1177</v>
      </c>
      <c r="AL21" s="76">
        <f>'CM1'!O15</f>
        <v>7.1499999999999994E-2</v>
      </c>
      <c r="AM21" s="76">
        <f>'CM1'!P15</f>
        <v>0.32640000000000002</v>
      </c>
      <c r="AN21" s="76">
        <f>'CM1'!Q15</f>
        <v>5.3400000000000003E-2</v>
      </c>
      <c r="AO21" s="76">
        <f>'CM1'!R15</f>
        <v>0.47520000000000001</v>
      </c>
      <c r="AP21" s="76">
        <f>'CM1'!S15</f>
        <v>0.1172</v>
      </c>
      <c r="AQ21" s="76">
        <f>'CM1'!T15</f>
        <v>0.3286</v>
      </c>
      <c r="AR21" s="76">
        <f>'CM1'!U15</f>
        <v>3.39E-2</v>
      </c>
      <c r="AS21" s="76">
        <f>'CM1'!V15</f>
        <v>9.2799999999999994E-2</v>
      </c>
      <c r="AT21" s="76">
        <f>'CM1'!W15</f>
        <v>0.19420000000000001</v>
      </c>
      <c r="AU21" s="76">
        <f>'CM1'!X15</f>
        <v>0.37569999999999998</v>
      </c>
      <c r="AV21" s="76">
        <f>'CM1'!Y15</f>
        <v>0.61070000000000002</v>
      </c>
      <c r="AW21" s="77">
        <f>'CM1'!Z15</f>
        <v>0.91590000000000005</v>
      </c>
    </row>
    <row r="22" spans="1:49">
      <c r="A22" s="4">
        <f>'CM1'!B16</f>
        <v>530</v>
      </c>
      <c r="B22" s="87">
        <v>8.294016810860444E-2</v>
      </c>
      <c r="C22" s="88">
        <v>0.27915870429458683</v>
      </c>
      <c r="D22" s="88">
        <v>0.20713956158415403</v>
      </c>
      <c r="E22" s="88">
        <v>0.1694303540241012</v>
      </c>
      <c r="F22" s="88">
        <v>0.23574510791286868</v>
      </c>
      <c r="G22" s="88">
        <v>0.54627246691297926</v>
      </c>
      <c r="H22" s="88">
        <v>0.32414898107723467</v>
      </c>
      <c r="I22" s="88">
        <v>0.53283499533752798</v>
      </c>
      <c r="J22" s="88">
        <v>4.7473435968028506E-2</v>
      </c>
      <c r="K22" s="88">
        <v>0.10147320558197641</v>
      </c>
      <c r="L22" s="88">
        <v>0.11815682956111948</v>
      </c>
      <c r="M22" s="88">
        <v>0.1443848550614239</v>
      </c>
      <c r="N22" s="88">
        <v>6.3136885898758668E-2</v>
      </c>
      <c r="O22" s="88">
        <v>0.34603135020053882</v>
      </c>
      <c r="P22" s="88">
        <v>4.9517432427817622E-2</v>
      </c>
      <c r="Q22" s="88">
        <v>0.56966461997368401</v>
      </c>
      <c r="R22" s="88">
        <v>0.10177826596784928</v>
      </c>
      <c r="S22" s="88">
        <v>0.27398841378603156</v>
      </c>
      <c r="T22" s="88">
        <v>3.6742145926378783E-2</v>
      </c>
      <c r="U22" s="88">
        <v>0.10014198711373039</v>
      </c>
      <c r="V22" s="88">
        <v>0.19537818912314794</v>
      </c>
      <c r="W22" s="88">
        <v>0.37419210287263782</v>
      </c>
      <c r="X22" s="88">
        <v>0.60568087507068724</v>
      </c>
      <c r="Y22" s="89">
        <v>0.91928291921255423</v>
      </c>
      <c r="Z22" s="75">
        <f>'CM1'!C16</f>
        <v>8.2699999999999996E-2</v>
      </c>
      <c r="AA22" s="76">
        <f>'CM1'!D16</f>
        <v>0.28360000000000002</v>
      </c>
      <c r="AB22" s="76">
        <f>'CM1'!E16</f>
        <v>0.20849999999999999</v>
      </c>
      <c r="AC22" s="76">
        <f>'CM1'!F16</f>
        <v>0.16400000000000001</v>
      </c>
      <c r="AD22" s="76">
        <f>'CM1'!G16</f>
        <v>0.23080000000000001</v>
      </c>
      <c r="AE22" s="76">
        <f>'CM1'!H16</f>
        <v>0.54510000000000003</v>
      </c>
      <c r="AF22" s="76">
        <f>'CM1'!I16</f>
        <v>0.31419999999999998</v>
      </c>
      <c r="AG22" s="76">
        <f>'CM1'!J16</f>
        <v>0.52669999999999995</v>
      </c>
      <c r="AH22" s="76">
        <f>'CM1'!K16</f>
        <v>5.3900000000000003E-2</v>
      </c>
      <c r="AI22" s="76">
        <f>'CM1'!L16</f>
        <v>9.4600000000000004E-2</v>
      </c>
      <c r="AJ22" s="76">
        <f>'CM1'!M16</f>
        <v>0.12</v>
      </c>
      <c r="AK22" s="76">
        <f>'CM1'!N16</f>
        <v>0.14050000000000001</v>
      </c>
      <c r="AL22" s="76">
        <f>'CM1'!O16</f>
        <v>5.7500000000000002E-2</v>
      </c>
      <c r="AM22" s="76">
        <f>'CM1'!P16</f>
        <v>0.33589999999999998</v>
      </c>
      <c r="AN22" s="76">
        <f>'CM1'!Q16</f>
        <v>5.3100000000000001E-2</v>
      </c>
      <c r="AO22" s="76">
        <f>'CM1'!R16</f>
        <v>0.58530000000000004</v>
      </c>
      <c r="AP22" s="76">
        <f>'CM1'!S16</f>
        <v>0.10059999999999999</v>
      </c>
      <c r="AQ22" s="76">
        <f>'CM1'!T16</f>
        <v>0.27910000000000001</v>
      </c>
      <c r="AR22" s="76">
        <f>'CM1'!U16</f>
        <v>3.4000000000000002E-2</v>
      </c>
      <c r="AS22" s="76">
        <f>'CM1'!V16</f>
        <v>9.2899999999999996E-2</v>
      </c>
      <c r="AT22" s="76">
        <f>'CM1'!W16</f>
        <v>0.1951</v>
      </c>
      <c r="AU22" s="76">
        <f>'CM1'!X16</f>
        <v>0.37630000000000002</v>
      </c>
      <c r="AV22" s="76">
        <f>'CM1'!Y16</f>
        <v>0.61099999999999999</v>
      </c>
      <c r="AW22" s="77">
        <f>'CM1'!Z16</f>
        <v>0.91800000000000004</v>
      </c>
    </row>
    <row r="23" spans="1:49">
      <c r="A23" s="4">
        <f>'CM1'!B17</f>
        <v>540</v>
      </c>
      <c r="B23" s="87">
        <v>8.6823285076477547E-2</v>
      </c>
      <c r="C23" s="88">
        <v>0.26005531785629349</v>
      </c>
      <c r="D23" s="88">
        <v>0.19488309725288888</v>
      </c>
      <c r="E23" s="88">
        <v>0.18332724169776204</v>
      </c>
      <c r="F23" s="88">
        <v>0.21671350437964651</v>
      </c>
      <c r="G23" s="88">
        <v>0.51856500891564983</v>
      </c>
      <c r="H23" s="88">
        <v>0.39182503374533689</v>
      </c>
      <c r="I23" s="88">
        <v>0.54227749143720871</v>
      </c>
      <c r="J23" s="88">
        <v>4.8484688878901706E-2</v>
      </c>
      <c r="K23" s="88">
        <v>9.9342650799184015E-2</v>
      </c>
      <c r="L23" s="88">
        <v>0.10323754322423544</v>
      </c>
      <c r="M23" s="88">
        <v>0.1714786076134055</v>
      </c>
      <c r="N23" s="88">
        <v>5.6315754836204469E-2</v>
      </c>
      <c r="O23" s="88">
        <v>0.32413047095165054</v>
      </c>
      <c r="P23" s="88">
        <v>5.0417793937473095E-2</v>
      </c>
      <c r="Q23" s="88">
        <v>0.6255341661044449</v>
      </c>
      <c r="R23" s="88">
        <v>9.0599644085617284E-2</v>
      </c>
      <c r="S23" s="88">
        <v>0.22491525762479936</v>
      </c>
      <c r="T23" s="88">
        <v>3.7666786806511941E-2</v>
      </c>
      <c r="U23" s="88">
        <v>0.10132458380314971</v>
      </c>
      <c r="V23" s="88">
        <v>0.19710873544100624</v>
      </c>
      <c r="W23" s="88">
        <v>0.37387945881971069</v>
      </c>
      <c r="X23" s="88">
        <v>0.6076707527119074</v>
      </c>
      <c r="Y23" s="89">
        <v>0.9220978886934541</v>
      </c>
      <c r="Z23" s="75">
        <f>'CM1'!C17</f>
        <v>8.5500000000000007E-2</v>
      </c>
      <c r="AA23" s="76">
        <f>'CM1'!D17</f>
        <v>0.26419999999999999</v>
      </c>
      <c r="AB23" s="76">
        <f>'CM1'!E17</f>
        <v>0.1963</v>
      </c>
      <c r="AC23" s="76">
        <f>'CM1'!F17</f>
        <v>0.17480000000000001</v>
      </c>
      <c r="AD23" s="76">
        <f>'CM1'!G17</f>
        <v>0.214</v>
      </c>
      <c r="AE23" s="76">
        <f>'CM1'!H17</f>
        <v>0.51690000000000003</v>
      </c>
      <c r="AF23" s="76">
        <f>'CM1'!I17</f>
        <v>0.38750000000000001</v>
      </c>
      <c r="AG23" s="76">
        <f>'CM1'!J17</f>
        <v>0.53359999999999996</v>
      </c>
      <c r="AH23" s="76">
        <f>'CM1'!K17</f>
        <v>5.3499999999999999E-2</v>
      </c>
      <c r="AI23" s="76">
        <f>'CM1'!L17</f>
        <v>9.3399999999999997E-2</v>
      </c>
      <c r="AJ23" s="76">
        <f>'CM1'!M17</f>
        <v>0.1056</v>
      </c>
      <c r="AK23" s="76">
        <f>'CM1'!N17</f>
        <v>0.1668</v>
      </c>
      <c r="AL23" s="76">
        <f>'CM1'!O17</f>
        <v>4.9799999999999997E-2</v>
      </c>
      <c r="AM23" s="76">
        <f>'CM1'!P17</f>
        <v>0.32040000000000002</v>
      </c>
      <c r="AN23" s="76">
        <f>'CM1'!Q17</f>
        <v>5.2999999999999999E-2</v>
      </c>
      <c r="AO23" s="76">
        <f>'CM1'!R17</f>
        <v>0.6381</v>
      </c>
      <c r="AP23" s="76">
        <f>'CM1'!S17</f>
        <v>8.8599999999999998E-2</v>
      </c>
      <c r="AQ23" s="76">
        <f>'CM1'!T17</f>
        <v>0.22900000000000001</v>
      </c>
      <c r="AR23" s="76">
        <f>'CM1'!U17</f>
        <v>3.4099999999999998E-2</v>
      </c>
      <c r="AS23" s="76">
        <f>'CM1'!V17</f>
        <v>9.2399999999999996E-2</v>
      </c>
      <c r="AT23" s="76">
        <f>'CM1'!W17</f>
        <v>0.1963</v>
      </c>
      <c r="AU23" s="76">
        <f>'CM1'!X17</f>
        <v>0.378</v>
      </c>
      <c r="AV23" s="76">
        <f>'CM1'!Y17</f>
        <v>0.61209999999999998</v>
      </c>
      <c r="AW23" s="77">
        <f>'CM1'!Z17</f>
        <v>0.92090000000000005</v>
      </c>
    </row>
    <row r="24" spans="1:49">
      <c r="A24" s="4">
        <f>'CM1'!B18</f>
        <v>550</v>
      </c>
      <c r="B24" s="87">
        <v>9.0907027111781516E-2</v>
      </c>
      <c r="C24" s="88">
        <v>0.247270569604878</v>
      </c>
      <c r="D24" s="88">
        <v>0.1804336815647864</v>
      </c>
      <c r="E24" s="88">
        <v>0.18001324641504121</v>
      </c>
      <c r="F24" s="88">
        <v>0.18683685306824499</v>
      </c>
      <c r="G24" s="88">
        <v>0.47431740855554588</v>
      </c>
      <c r="H24" s="88">
        <v>0.4358997680217212</v>
      </c>
      <c r="I24" s="88">
        <v>0.5179083944414169</v>
      </c>
      <c r="J24" s="88">
        <v>4.0443046104851069E-2</v>
      </c>
      <c r="K24" s="88">
        <v>0.10191213355240937</v>
      </c>
      <c r="L24" s="88">
        <v>8.8678177684053477E-2</v>
      </c>
      <c r="M24" s="88">
        <v>0.21420919352038509</v>
      </c>
      <c r="N24" s="88">
        <v>5.3533521716416198E-2</v>
      </c>
      <c r="O24" s="88">
        <v>0.28476989595606328</v>
      </c>
      <c r="P24" s="88">
        <v>4.1834755992450262E-2</v>
      </c>
      <c r="Q24" s="88">
        <v>0.64258596543672453</v>
      </c>
      <c r="R24" s="88">
        <v>8.6603393390893887E-2</v>
      </c>
      <c r="S24" s="88">
        <v>0.18108727287328269</v>
      </c>
      <c r="T24" s="88">
        <v>3.7091409664612128E-2</v>
      </c>
      <c r="U24" s="88">
        <v>9.9988333575727978E-2</v>
      </c>
      <c r="V24" s="88">
        <v>0.19497859014670402</v>
      </c>
      <c r="W24" s="88">
        <v>0.3695075004849388</v>
      </c>
      <c r="X24" s="88">
        <v>0.60324423993305587</v>
      </c>
      <c r="Y24" s="89">
        <v>0.9214058611190834</v>
      </c>
      <c r="Z24" s="75">
        <f>'CM1'!C18</f>
        <v>8.9800000000000005E-2</v>
      </c>
      <c r="AA24" s="76">
        <f>'CM1'!D18</f>
        <v>0.25629999999999997</v>
      </c>
      <c r="AB24" s="76">
        <f>'CM1'!E18</f>
        <v>0.18310000000000001</v>
      </c>
      <c r="AC24" s="76">
        <f>'CM1'!F18</f>
        <v>0.16350000000000001</v>
      </c>
      <c r="AD24" s="76">
        <f>'CM1'!G18</f>
        <v>0.1754</v>
      </c>
      <c r="AE24" s="76">
        <f>'CM1'!H18</f>
        <v>0.47510000000000002</v>
      </c>
      <c r="AF24" s="76">
        <f>'CM1'!I18</f>
        <v>0.43080000000000002</v>
      </c>
      <c r="AG24" s="76">
        <f>'CM1'!J18</f>
        <v>0.49519999999999997</v>
      </c>
      <c r="AH24" s="76">
        <f>'CM1'!K18</f>
        <v>4.7899999999999998E-2</v>
      </c>
      <c r="AI24" s="76">
        <f>'CM1'!L18</f>
        <v>9.01E-2</v>
      </c>
      <c r="AJ24" s="76">
        <f>'CM1'!M18</f>
        <v>9.6199999999999994E-2</v>
      </c>
      <c r="AK24" s="76">
        <f>'CM1'!N18</f>
        <v>0.20480000000000001</v>
      </c>
      <c r="AL24" s="76">
        <f>'CM1'!O18</f>
        <v>4.53E-2</v>
      </c>
      <c r="AM24" s="76">
        <f>'CM1'!P18</f>
        <v>0.29060000000000002</v>
      </c>
      <c r="AN24" s="76">
        <f>'CM1'!Q18</f>
        <v>5.2900000000000003E-2</v>
      </c>
      <c r="AO24" s="76">
        <f>'CM1'!R18</f>
        <v>0.66100000000000003</v>
      </c>
      <c r="AP24" s="76">
        <f>'CM1'!S18</f>
        <v>8.1100000000000005E-2</v>
      </c>
      <c r="AQ24" s="76">
        <f>'CM1'!T18</f>
        <v>0.17879999999999999</v>
      </c>
      <c r="AR24" s="76">
        <f>'CM1'!U18</f>
        <v>3.4000000000000002E-2</v>
      </c>
      <c r="AS24" s="76">
        <f>'CM1'!V18</f>
        <v>0.09</v>
      </c>
      <c r="AT24" s="76">
        <f>'CM1'!W18</f>
        <v>0.1971</v>
      </c>
      <c r="AU24" s="76">
        <f>'CM1'!X18</f>
        <v>0.37909999999999999</v>
      </c>
      <c r="AV24" s="76">
        <f>'CM1'!Y18</f>
        <v>0.61109999999999998</v>
      </c>
      <c r="AW24" s="77">
        <f>'CM1'!Z18</f>
        <v>0.9194</v>
      </c>
    </row>
    <row r="25" spans="1:49">
      <c r="A25" s="4">
        <f>'CM1'!B19</f>
        <v>560</v>
      </c>
      <c r="B25" s="87">
        <v>9.9038198236652469E-2</v>
      </c>
      <c r="C25" s="88">
        <v>0.24787530824226903</v>
      </c>
      <c r="D25" s="88">
        <v>0.16692212221528649</v>
      </c>
      <c r="E25" s="88">
        <v>0.1662203303601418</v>
      </c>
      <c r="F25" s="88">
        <v>0.15646446072281397</v>
      </c>
      <c r="G25" s="88">
        <v>0.4261037364764339</v>
      </c>
      <c r="H25" s="88">
        <v>0.46828139173919692</v>
      </c>
      <c r="I25" s="88">
        <v>0.48646387751102588</v>
      </c>
      <c r="J25" s="88">
        <v>3.0951671991659307E-2</v>
      </c>
      <c r="K25" s="88">
        <v>0.10996140314364594</v>
      </c>
      <c r="L25" s="88">
        <v>7.6643396591216745E-2</v>
      </c>
      <c r="M25" s="88">
        <v>0.27694632922935125</v>
      </c>
      <c r="N25" s="88">
        <v>5.3342884623860227E-2</v>
      </c>
      <c r="O25" s="88">
        <v>0.24581802596949853</v>
      </c>
      <c r="P25" s="88">
        <v>3.3949912896329509E-2</v>
      </c>
      <c r="Q25" s="88">
        <v>0.64780287456313446</v>
      </c>
      <c r="R25" s="88">
        <v>8.9306978565693709E-2</v>
      </c>
      <c r="S25" s="88">
        <v>0.14507380951569793</v>
      </c>
      <c r="T25" s="88">
        <v>3.5523049776514784E-2</v>
      </c>
      <c r="U25" s="88">
        <v>9.7620013804807615E-2</v>
      </c>
      <c r="V25" s="88">
        <v>0.19163844873757896</v>
      </c>
      <c r="W25" s="88">
        <v>0.36667689405891607</v>
      </c>
      <c r="X25" s="88">
        <v>0.59708943888038757</v>
      </c>
      <c r="Y25" s="89">
        <v>0.91979248508866418</v>
      </c>
      <c r="Z25" s="75">
        <f>'CM1'!C19</f>
        <v>9.7500000000000003E-2</v>
      </c>
      <c r="AA25" s="76">
        <f>'CM1'!D19</f>
        <v>0.26200000000000001</v>
      </c>
      <c r="AB25" s="76">
        <f>'CM1'!E19</f>
        <v>0.1701</v>
      </c>
      <c r="AC25" s="76">
        <f>'CM1'!F19</f>
        <v>0.14430000000000001</v>
      </c>
      <c r="AD25" s="76">
        <f>'CM1'!G19</f>
        <v>0.1366</v>
      </c>
      <c r="AE25" s="76">
        <f>'CM1'!H19</f>
        <v>0.42870000000000003</v>
      </c>
      <c r="AF25" s="76">
        <f>'CM1'!I19</f>
        <v>0.4582</v>
      </c>
      <c r="AG25" s="76">
        <f>'CM1'!J19</f>
        <v>0.45019999999999999</v>
      </c>
      <c r="AH25" s="76">
        <f>'CM1'!K19</f>
        <v>4.1500000000000002E-2</v>
      </c>
      <c r="AI25" s="76">
        <f>'CM1'!L19</f>
        <v>9.1300000000000006E-2</v>
      </c>
      <c r="AJ25" s="76">
        <f>'CM1'!M19</f>
        <v>8.9399999999999993E-2</v>
      </c>
      <c r="AK25" s="76">
        <f>'CM1'!N19</f>
        <v>0.26390000000000002</v>
      </c>
      <c r="AL25" s="76">
        <f>'CM1'!O19</f>
        <v>4.2500000000000003E-2</v>
      </c>
      <c r="AM25" s="76">
        <f>'CM1'!P19</f>
        <v>0.2571</v>
      </c>
      <c r="AN25" s="76">
        <f>'CM1'!Q19</f>
        <v>5.3400000000000003E-2</v>
      </c>
      <c r="AO25" s="76">
        <f>'CM1'!R19</f>
        <v>0.6754</v>
      </c>
      <c r="AP25" s="76">
        <f>'CM1'!S19</f>
        <v>8.0500000000000002E-2</v>
      </c>
      <c r="AQ25" s="76">
        <f>'CM1'!T19</f>
        <v>0.13819999999999999</v>
      </c>
      <c r="AR25" s="76">
        <f>'CM1'!U19</f>
        <v>3.3599999999999998E-2</v>
      </c>
      <c r="AS25" s="76">
        <f>'CM1'!V19</f>
        <v>8.7499999999999994E-2</v>
      </c>
      <c r="AT25" s="76">
        <f>'CM1'!W19</f>
        <v>0.19789999999999999</v>
      </c>
      <c r="AU25" s="76">
        <f>'CM1'!X19</f>
        <v>0.37959999999999999</v>
      </c>
      <c r="AV25" s="76">
        <f>'CM1'!Y19</f>
        <v>0.60950000000000004</v>
      </c>
      <c r="AW25" s="77">
        <f>'CM1'!Z19</f>
        <v>0.91679999999999995</v>
      </c>
    </row>
    <row r="26" spans="1:49">
      <c r="A26" s="4">
        <f>'CM1'!B20</f>
        <v>570</v>
      </c>
      <c r="B26" s="87">
        <v>0.11526176750045587</v>
      </c>
      <c r="C26" s="88">
        <v>0.27131500975767253</v>
      </c>
      <c r="D26" s="88">
        <v>0.15659031419055763</v>
      </c>
      <c r="E26" s="88">
        <v>0.15228149917193359</v>
      </c>
      <c r="F26" s="88">
        <v>0.1338157628800952</v>
      </c>
      <c r="G26" s="88">
        <v>0.38582598611293228</v>
      </c>
      <c r="H26" s="88">
        <v>0.51245248993891934</v>
      </c>
      <c r="I26" s="88">
        <v>0.46473676985563006</v>
      </c>
      <c r="J26" s="88">
        <v>2.8812990542337245E-2</v>
      </c>
      <c r="K26" s="88">
        <v>0.12654557851575937</v>
      </c>
      <c r="L26" s="88">
        <v>7.013530051585902E-2</v>
      </c>
      <c r="M26" s="88">
        <v>0.3666242486738705</v>
      </c>
      <c r="N26" s="88">
        <v>5.3810248031776975E-2</v>
      </c>
      <c r="O26" s="88">
        <v>0.21305267217186358</v>
      </c>
      <c r="P26" s="88">
        <v>3.6813190842475592E-2</v>
      </c>
      <c r="Q26" s="88">
        <v>0.66586155329267382</v>
      </c>
      <c r="R26" s="88">
        <v>0.10011542401695513</v>
      </c>
      <c r="S26" s="88">
        <v>0.1160352971026834</v>
      </c>
      <c r="T26" s="88">
        <v>3.4173184454349539E-2</v>
      </c>
      <c r="U26" s="88">
        <v>9.6284947442001306E-2</v>
      </c>
      <c r="V26" s="88">
        <v>0.19040590832355839</v>
      </c>
      <c r="W26" s="88">
        <v>0.37031161286179787</v>
      </c>
      <c r="X26" s="88">
        <v>0.5958386343602724</v>
      </c>
      <c r="Y26" s="89">
        <v>0.92157150339575566</v>
      </c>
      <c r="Z26" s="75">
        <f>'CM1'!C20</f>
        <v>0.1111</v>
      </c>
      <c r="AA26" s="76">
        <f>'CM1'!D20</f>
        <v>0.2848</v>
      </c>
      <c r="AB26" s="76">
        <f>'CM1'!E20</f>
        <v>0.15970000000000001</v>
      </c>
      <c r="AC26" s="76">
        <f>'CM1'!F20</f>
        <v>0.1321</v>
      </c>
      <c r="AD26" s="76">
        <f>'CM1'!G20</f>
        <v>0.1148</v>
      </c>
      <c r="AE26" s="76">
        <f>'CM1'!H20</f>
        <v>0.3861</v>
      </c>
      <c r="AF26" s="76">
        <f>'CM1'!I20</f>
        <v>0.50239999999999996</v>
      </c>
      <c r="AG26" s="76">
        <f>'CM1'!J20</f>
        <v>0.42730000000000001</v>
      </c>
      <c r="AH26" s="76">
        <f>'CM1'!K20</f>
        <v>3.9399999999999998E-2</v>
      </c>
      <c r="AI26" s="76">
        <f>'CM1'!L20</f>
        <v>0.107</v>
      </c>
      <c r="AJ26" s="76">
        <f>'CM1'!M20</f>
        <v>8.3900000000000002E-2</v>
      </c>
      <c r="AK26" s="76">
        <f>'CM1'!N20</f>
        <v>0.35510000000000003</v>
      </c>
      <c r="AL26" s="76">
        <f>'CM1'!O20</f>
        <v>4.0800000000000003E-2</v>
      </c>
      <c r="AM26" s="76">
        <f>'CM1'!P20</f>
        <v>0.22600000000000001</v>
      </c>
      <c r="AN26" s="76">
        <f>'CM1'!Q20</f>
        <v>5.62E-2</v>
      </c>
      <c r="AO26" s="76">
        <f>'CM1'!R20</f>
        <v>0.69379999999999997</v>
      </c>
      <c r="AP26" s="76">
        <f>'CM1'!S20</f>
        <v>9.11E-2</v>
      </c>
      <c r="AQ26" s="76">
        <f>'CM1'!T20</f>
        <v>0.1113</v>
      </c>
      <c r="AR26" s="76">
        <f>'CM1'!U20</f>
        <v>3.3300000000000003E-2</v>
      </c>
      <c r="AS26" s="76">
        <f>'CM1'!V20</f>
        <v>8.72E-2</v>
      </c>
      <c r="AT26" s="76">
        <f>'CM1'!W20</f>
        <v>0.19939999999999999</v>
      </c>
      <c r="AU26" s="76">
        <f>'CM1'!X20</f>
        <v>0.37990000000000002</v>
      </c>
      <c r="AV26" s="76">
        <f>'CM1'!Y20</f>
        <v>0.61019999999999996</v>
      </c>
      <c r="AW26" s="77">
        <f>'CM1'!Z20</f>
        <v>0.91830000000000001</v>
      </c>
    </row>
    <row r="27" spans="1:49">
      <c r="A27" s="4">
        <f>'CM1'!B21</f>
        <v>580</v>
      </c>
      <c r="B27" s="87">
        <v>0.13597894545295708</v>
      </c>
      <c r="C27" s="88">
        <v>0.31945649506967411</v>
      </c>
      <c r="D27" s="88">
        <v>0.14964809644458005</v>
      </c>
      <c r="E27" s="88">
        <v>0.13850689638938091</v>
      </c>
      <c r="F27" s="88">
        <v>0.12137764417516686</v>
      </c>
      <c r="G27" s="88">
        <v>0.34943282477498167</v>
      </c>
      <c r="H27" s="88">
        <v>0.56520848974109228</v>
      </c>
      <c r="I27" s="88">
        <v>0.44123817509347796</v>
      </c>
      <c r="J27" s="88">
        <v>3.4639166012865999E-2</v>
      </c>
      <c r="K27" s="88">
        <v>0.16806256920926221</v>
      </c>
      <c r="L27" s="88">
        <v>6.9650788265135613E-2</v>
      </c>
      <c r="M27" s="88">
        <v>0.47201631789725151</v>
      </c>
      <c r="N27" s="88">
        <v>5.4886943149866474E-2</v>
      </c>
      <c r="O27" s="88">
        <v>0.17996678889769915</v>
      </c>
      <c r="P27" s="88">
        <v>5.8569013624012407E-2</v>
      </c>
      <c r="Q27" s="88">
        <v>0.68961653933667233</v>
      </c>
      <c r="R27" s="88">
        <v>0.1297780453223705</v>
      </c>
      <c r="S27" s="88">
        <v>9.4660063535214958E-2</v>
      </c>
      <c r="T27" s="88">
        <v>3.3531673351012842E-2</v>
      </c>
      <c r="U27" s="88">
        <v>9.6012327738473333E-2</v>
      </c>
      <c r="V27" s="88">
        <v>0.19137125355970422</v>
      </c>
      <c r="W27" s="88">
        <v>0.3766604565886118</v>
      </c>
      <c r="X27" s="88">
        <v>0.59857374331067803</v>
      </c>
      <c r="Y27" s="89">
        <v>0.92555110951597219</v>
      </c>
      <c r="Z27" s="75">
        <f>'CM1'!C21</f>
        <v>0.128</v>
      </c>
      <c r="AA27" s="76">
        <f>'CM1'!D21</f>
        <v>0.33040000000000003</v>
      </c>
      <c r="AB27" s="76">
        <f>'CM1'!E21</f>
        <v>0.15359999999999999</v>
      </c>
      <c r="AC27" s="76">
        <f>'CM1'!F21</f>
        <v>0.1245</v>
      </c>
      <c r="AD27" s="76">
        <f>'CM1'!G21</f>
        <v>0.1113</v>
      </c>
      <c r="AE27" s="76">
        <f>'CM1'!H21</f>
        <v>0.34510000000000002</v>
      </c>
      <c r="AF27" s="76">
        <f>'CM1'!I21</f>
        <v>0.55820000000000003</v>
      </c>
      <c r="AG27" s="76">
        <f>'CM1'!J21</f>
        <v>0.40849999999999997</v>
      </c>
      <c r="AH27" s="76">
        <f>'CM1'!K21</f>
        <v>4.2099999999999999E-2</v>
      </c>
      <c r="AI27" s="76">
        <f>'CM1'!L21</f>
        <v>0.15140000000000001</v>
      </c>
      <c r="AJ27" s="76">
        <f>'CM1'!M21</f>
        <v>8.09E-2</v>
      </c>
      <c r="AK27" s="76">
        <f>'CM1'!N21</f>
        <v>0.46460000000000001</v>
      </c>
      <c r="AL27" s="76">
        <f>'CM1'!O21</f>
        <v>4.0099999999999997E-2</v>
      </c>
      <c r="AM27" s="76">
        <f>'CM1'!P21</f>
        <v>0.193</v>
      </c>
      <c r="AN27" s="76">
        <f>'CM1'!Q21</f>
        <v>7.1300000000000002E-2</v>
      </c>
      <c r="AO27" s="76">
        <f>'CM1'!R21</f>
        <v>0.71340000000000003</v>
      </c>
      <c r="AP27" s="76">
        <f>'CM1'!S21</f>
        <v>0.12189999999999999</v>
      </c>
      <c r="AQ27" s="76">
        <f>'CM1'!T21</f>
        <v>9.4399999999999998E-2</v>
      </c>
      <c r="AR27" s="76">
        <f>'CM1'!U21</f>
        <v>3.3300000000000003E-2</v>
      </c>
      <c r="AS27" s="76">
        <f>'CM1'!V21</f>
        <v>8.7999999999999995E-2</v>
      </c>
      <c r="AT27" s="76">
        <f>'CM1'!W21</f>
        <v>0.20069999999999999</v>
      </c>
      <c r="AU27" s="76">
        <f>'CM1'!X21</f>
        <v>0.38019999999999998</v>
      </c>
      <c r="AV27" s="76">
        <f>'CM1'!Y21</f>
        <v>0.61209999999999998</v>
      </c>
      <c r="AW27" s="77">
        <f>'CM1'!Z21</f>
        <v>0.92259999999999998</v>
      </c>
    </row>
    <row r="28" spans="1:49">
      <c r="A28" s="4">
        <f>'CM1'!B22</f>
        <v>590</v>
      </c>
      <c r="B28" s="87">
        <v>0.15063971926107275</v>
      </c>
      <c r="C28" s="88">
        <v>0.39136295721188064</v>
      </c>
      <c r="D28" s="88">
        <v>0.14654150191923199</v>
      </c>
      <c r="E28" s="88">
        <v>0.12544726173876936</v>
      </c>
      <c r="F28" s="88">
        <v>0.12714815732004633</v>
      </c>
      <c r="G28" s="88">
        <v>0.31118618659016145</v>
      </c>
      <c r="H28" s="88">
        <v>0.60919900334305521</v>
      </c>
      <c r="I28" s="88">
        <v>0.40226687697751284</v>
      </c>
      <c r="J28" s="88">
        <v>4.7158103846378495E-2</v>
      </c>
      <c r="K28" s="88">
        <v>0.26649604002600924</v>
      </c>
      <c r="L28" s="88">
        <v>7.4535059727680347E-2</v>
      </c>
      <c r="M28" s="88">
        <v>0.55501490733042391</v>
      </c>
      <c r="N28" s="88">
        <v>5.4412356290506669E-2</v>
      </c>
      <c r="O28" s="88">
        <v>0.14423393342258781</v>
      </c>
      <c r="P28" s="88">
        <v>0.11730243389788561</v>
      </c>
      <c r="Q28" s="88">
        <v>0.70620973858930625</v>
      </c>
      <c r="R28" s="88">
        <v>0.20151650272707816</v>
      </c>
      <c r="S28" s="88">
        <v>8.4650334557400467E-2</v>
      </c>
      <c r="T28" s="88">
        <v>3.4417322818782937E-2</v>
      </c>
      <c r="U28" s="88">
        <v>9.6682584779003891E-2</v>
      </c>
      <c r="V28" s="88">
        <v>0.19451613185271346</v>
      </c>
      <c r="W28" s="88">
        <v>0.37743427118645778</v>
      </c>
      <c r="X28" s="88">
        <v>0.60251400145856637</v>
      </c>
      <c r="Y28" s="89">
        <v>0.928687564005654</v>
      </c>
      <c r="Z28" s="75">
        <f>'CM1'!C22</f>
        <v>0.1426</v>
      </c>
      <c r="AA28" s="76">
        <f>'CM1'!D22</f>
        <v>0.40479999999999999</v>
      </c>
      <c r="AB28" s="76">
        <f>'CM1'!E22</f>
        <v>0.152</v>
      </c>
      <c r="AC28" s="76">
        <f>'CM1'!F22</f>
        <v>0.1171</v>
      </c>
      <c r="AD28" s="76">
        <f>'CM1'!G22</f>
        <v>0.12759999999999999</v>
      </c>
      <c r="AE28" s="76">
        <f>'CM1'!H22</f>
        <v>0.3029</v>
      </c>
      <c r="AF28" s="76">
        <f>'CM1'!I22</f>
        <v>0.60389999999999999</v>
      </c>
      <c r="AG28" s="76">
        <f>'CM1'!J22</f>
        <v>0.37330000000000002</v>
      </c>
      <c r="AH28" s="76">
        <f>'CM1'!K22</f>
        <v>5.04E-2</v>
      </c>
      <c r="AI28" s="76">
        <f>'CM1'!L22</f>
        <v>0.25330000000000003</v>
      </c>
      <c r="AJ28" s="76">
        <f>'CM1'!M22</f>
        <v>8.1500000000000003E-2</v>
      </c>
      <c r="AK28" s="76">
        <f>'CM1'!N22</f>
        <v>0.5484</v>
      </c>
      <c r="AL28" s="76">
        <f>'CM1'!O22</f>
        <v>4.0599999999999997E-2</v>
      </c>
      <c r="AM28" s="76">
        <f>'CM1'!P22</f>
        <v>0.1565</v>
      </c>
      <c r="AN28" s="76">
        <f>'CM1'!Q22</f>
        <v>0.1226</v>
      </c>
      <c r="AO28" s="76">
        <f>'CM1'!R22</f>
        <v>0.72660000000000002</v>
      </c>
      <c r="AP28" s="76">
        <f>'CM1'!S22</f>
        <v>0.1923</v>
      </c>
      <c r="AQ28" s="76">
        <f>'CM1'!T22</f>
        <v>8.3699999999999997E-2</v>
      </c>
      <c r="AR28" s="76">
        <f>'CM1'!U22</f>
        <v>3.3599999999999998E-2</v>
      </c>
      <c r="AS28" s="76">
        <f>'CM1'!V22</f>
        <v>8.8300000000000003E-2</v>
      </c>
      <c r="AT28" s="76">
        <f>'CM1'!W22</f>
        <v>0.20069999999999999</v>
      </c>
      <c r="AU28" s="76">
        <f>'CM1'!X22</f>
        <v>0.3805</v>
      </c>
      <c r="AV28" s="76">
        <f>'CM1'!Y22</f>
        <v>0.61350000000000005</v>
      </c>
      <c r="AW28" s="77">
        <f>'CM1'!Z22</f>
        <v>0.9264</v>
      </c>
    </row>
    <row r="29" spans="1:49">
      <c r="A29" s="4">
        <f>'CM1'!B23</f>
        <v>600</v>
      </c>
      <c r="B29" s="87">
        <v>0.15659790878598595</v>
      </c>
      <c r="C29" s="88">
        <v>0.4742036753862785</v>
      </c>
      <c r="D29" s="88">
        <v>0.14614595108068873</v>
      </c>
      <c r="E29" s="88">
        <v>0.11492136715529054</v>
      </c>
      <c r="F29" s="88">
        <v>0.15831071301320968</v>
      </c>
      <c r="G29" s="88">
        <v>0.26820325911327825</v>
      </c>
      <c r="H29" s="88">
        <v>0.63803457613002978</v>
      </c>
      <c r="I29" s="88">
        <v>0.35592385152802053</v>
      </c>
      <c r="J29" s="88">
        <v>6.5656948326654183E-2</v>
      </c>
      <c r="K29" s="88">
        <v>0.41995528887580047</v>
      </c>
      <c r="L29" s="88">
        <v>7.6447243078053062E-2</v>
      </c>
      <c r="M29" s="88">
        <v>0.5999481284069369</v>
      </c>
      <c r="N29" s="88">
        <v>5.1302750234847899E-2</v>
      </c>
      <c r="O29" s="88">
        <v>0.11448252453802676</v>
      </c>
      <c r="P29" s="88">
        <v>0.22581220868015756</v>
      </c>
      <c r="Q29" s="88">
        <v>0.72127752771795473</v>
      </c>
      <c r="R29" s="88">
        <v>0.31349929047494968</v>
      </c>
      <c r="S29" s="88">
        <v>8.4113426402322874E-2</v>
      </c>
      <c r="T29" s="88">
        <v>3.6213391074739358E-2</v>
      </c>
      <c r="U29" s="88">
        <v>9.7449168531837702E-2</v>
      </c>
      <c r="V29" s="88">
        <v>0.19811724834319031</v>
      </c>
      <c r="W29" s="88">
        <v>0.37043984898263338</v>
      </c>
      <c r="X29" s="88">
        <v>0.6045282795633582</v>
      </c>
      <c r="Y29" s="89">
        <v>0.93103633060448598</v>
      </c>
      <c r="Z29" s="75">
        <f>'CM1'!C23</f>
        <v>0.15260000000000001</v>
      </c>
      <c r="AA29" s="76">
        <f>'CM1'!D23</f>
        <v>0.48780000000000001</v>
      </c>
      <c r="AB29" s="76">
        <f>'CM1'!E23</f>
        <v>0.1507</v>
      </c>
      <c r="AC29" s="76">
        <f>'CM1'!F23</f>
        <v>0.1103</v>
      </c>
      <c r="AD29" s="76">
        <f>'CM1'!G23</f>
        <v>0.1593</v>
      </c>
      <c r="AE29" s="76">
        <f>'CM1'!H23</f>
        <v>0.26190000000000002</v>
      </c>
      <c r="AF29" s="76">
        <f>'CM1'!I23</f>
        <v>0.63400000000000001</v>
      </c>
      <c r="AG29" s="76">
        <f>'CM1'!J23</f>
        <v>0.33400000000000002</v>
      </c>
      <c r="AH29" s="76">
        <f>'CM1'!K23</f>
        <v>6.5500000000000003E-2</v>
      </c>
      <c r="AI29" s="76">
        <f>'CM1'!L23</f>
        <v>0.41220000000000001</v>
      </c>
      <c r="AJ29" s="76">
        <f>'CM1'!M23</f>
        <v>8.3400000000000002E-2</v>
      </c>
      <c r="AK29" s="76">
        <f>'CM1'!N23</f>
        <v>0.59309999999999996</v>
      </c>
      <c r="AL29" s="76">
        <f>'CM1'!O23</f>
        <v>4.1200000000000001E-2</v>
      </c>
      <c r="AM29" s="76">
        <f>'CM1'!P23</f>
        <v>0.1258</v>
      </c>
      <c r="AN29" s="76">
        <f>'CM1'!Q23</f>
        <v>0.23139999999999999</v>
      </c>
      <c r="AO29" s="76">
        <f>'CM1'!R23</f>
        <v>0.73319999999999996</v>
      </c>
      <c r="AP29" s="76">
        <f>'CM1'!S23</f>
        <v>0.30199999999999999</v>
      </c>
      <c r="AQ29" s="76">
        <f>'CM1'!T23</f>
        <v>7.6499999999999999E-2</v>
      </c>
      <c r="AR29" s="76">
        <f>'CM1'!U23</f>
        <v>3.3700000000000001E-2</v>
      </c>
      <c r="AS29" s="76">
        <f>'CM1'!V23</f>
        <v>8.77E-2</v>
      </c>
      <c r="AT29" s="76">
        <f>'CM1'!W23</f>
        <v>0.19969999999999999</v>
      </c>
      <c r="AU29" s="76">
        <f>'CM1'!X23</f>
        <v>0.38009999999999999</v>
      </c>
      <c r="AV29" s="76">
        <f>'CM1'!Y23</f>
        <v>0.61370000000000002</v>
      </c>
      <c r="AW29" s="77">
        <f>'CM1'!Z23</f>
        <v>0.92889999999999995</v>
      </c>
    </row>
    <row r="30" spans="1:49">
      <c r="A30" s="4">
        <f>'CM1'!B24</f>
        <v>610</v>
      </c>
      <c r="B30" s="87">
        <v>0.16085846615585569</v>
      </c>
      <c r="C30" s="88">
        <v>0.5286586904902596</v>
      </c>
      <c r="D30" s="88">
        <v>0.14503590934584662</v>
      </c>
      <c r="E30" s="88">
        <v>0.11070367470336268</v>
      </c>
      <c r="F30" s="88">
        <v>0.20924876800462955</v>
      </c>
      <c r="G30" s="88">
        <v>0.22800964727813827</v>
      </c>
      <c r="H30" s="88">
        <v>0.65534512313036908</v>
      </c>
      <c r="I30" s="88">
        <v>0.32004893652222965</v>
      </c>
      <c r="J30" s="88">
        <v>8.6769057066329508E-2</v>
      </c>
      <c r="K30" s="88">
        <v>0.54046509560282063</v>
      </c>
      <c r="L30" s="88">
        <v>6.9032845711706953E-2</v>
      </c>
      <c r="M30" s="88">
        <v>0.61799487506667372</v>
      </c>
      <c r="N30" s="88">
        <v>5.0702177458160094E-2</v>
      </c>
      <c r="O30" s="88">
        <v>9.4866259731922753E-2</v>
      </c>
      <c r="P30" s="88">
        <v>0.35330497690570745</v>
      </c>
      <c r="Q30" s="88">
        <v>0.7319995873395414</v>
      </c>
      <c r="R30" s="88">
        <v>0.41175749470770551</v>
      </c>
      <c r="S30" s="88">
        <v>8.4186689568866407E-2</v>
      </c>
      <c r="T30" s="88">
        <v>3.6420192398217338E-2</v>
      </c>
      <c r="U30" s="88">
        <v>9.5882461863513582E-2</v>
      </c>
      <c r="V30" s="88">
        <v>0.19587033765585921</v>
      </c>
      <c r="W30" s="88">
        <v>0.36021306148647303</v>
      </c>
      <c r="X30" s="88">
        <v>0.59937337244115452</v>
      </c>
      <c r="Y30" s="89">
        <v>0.93297289715577281</v>
      </c>
      <c r="Z30" s="75">
        <f>'CM1'!C24</f>
        <v>0.1575</v>
      </c>
      <c r="AA30" s="76">
        <f>'CM1'!D24</f>
        <v>0.53920000000000001</v>
      </c>
      <c r="AB30" s="76">
        <f>'CM1'!E24</f>
        <v>0.14549999999999999</v>
      </c>
      <c r="AC30" s="76">
        <f>'CM1'!F24</f>
        <v>0.1056</v>
      </c>
      <c r="AD30" s="76">
        <f>'CM1'!G24</f>
        <v>0.1966</v>
      </c>
      <c r="AE30" s="76">
        <f>'CM1'!H24</f>
        <v>0.22539999999999999</v>
      </c>
      <c r="AF30" s="76">
        <f>'CM1'!I24</f>
        <v>0.65059999999999996</v>
      </c>
      <c r="AG30" s="76">
        <f>'CM1'!J24</f>
        <v>0.30470000000000003</v>
      </c>
      <c r="AH30" s="76">
        <f>'CM1'!K24</f>
        <v>8.8900000000000007E-2</v>
      </c>
      <c r="AI30" s="76">
        <f>'CM1'!L24</f>
        <v>0.53520000000000001</v>
      </c>
      <c r="AJ30" s="76">
        <f>'CM1'!M24</f>
        <v>8.3900000000000002E-2</v>
      </c>
      <c r="AK30" s="76">
        <f>'CM1'!N24</f>
        <v>0.61119999999999997</v>
      </c>
      <c r="AL30" s="76">
        <f>'CM1'!O24</f>
        <v>4.1300000000000003E-2</v>
      </c>
      <c r="AM30" s="76">
        <f>'CM1'!P24</f>
        <v>0.10580000000000001</v>
      </c>
      <c r="AN30" s="76">
        <f>'CM1'!Q24</f>
        <v>0.37080000000000002</v>
      </c>
      <c r="AO30" s="76">
        <f>'CM1'!R24</f>
        <v>0.73499999999999999</v>
      </c>
      <c r="AP30" s="76">
        <f>'CM1'!S24</f>
        <v>0.39660000000000001</v>
      </c>
      <c r="AQ30" s="76">
        <f>'CM1'!T24</f>
        <v>7.0800000000000002E-2</v>
      </c>
      <c r="AR30" s="76">
        <f>'CM1'!U24</f>
        <v>3.3500000000000002E-2</v>
      </c>
      <c r="AS30" s="76">
        <f>'CM1'!V24</f>
        <v>8.6499999999999994E-2</v>
      </c>
      <c r="AT30" s="76">
        <f>'CM1'!W24</f>
        <v>0.19819999999999999</v>
      </c>
      <c r="AU30" s="76">
        <f>'CM1'!X24</f>
        <v>0.37830000000000003</v>
      </c>
      <c r="AV30" s="76">
        <f>'CM1'!Y24</f>
        <v>0.61270000000000002</v>
      </c>
      <c r="AW30" s="77">
        <f>'CM1'!Z24</f>
        <v>0.92979999999999996</v>
      </c>
    </row>
    <row r="31" spans="1:49">
      <c r="A31" s="4">
        <f>'CM1'!B25</f>
        <v>620</v>
      </c>
      <c r="B31" s="87">
        <v>0.16623738340870012</v>
      </c>
      <c r="C31" s="88">
        <v>0.55069216724665804</v>
      </c>
      <c r="D31" s="88">
        <v>0.14280201861639569</v>
      </c>
      <c r="E31" s="88">
        <v>0.11273375950771276</v>
      </c>
      <c r="F31" s="88">
        <v>0.26321568764952286</v>
      </c>
      <c r="G31" s="88">
        <v>0.20071054338599295</v>
      </c>
      <c r="H31" s="88">
        <v>0.66598788946188936</v>
      </c>
      <c r="I31" s="88">
        <v>0.3010570671300708</v>
      </c>
      <c r="J31" s="88">
        <v>0.10587839859592066</v>
      </c>
      <c r="K31" s="88">
        <v>0.59247085188234683</v>
      </c>
      <c r="L31" s="88">
        <v>5.9991314296540921E-2</v>
      </c>
      <c r="M31" s="88">
        <v>0.62214380943562342</v>
      </c>
      <c r="N31" s="88">
        <v>5.3082338498176181E-2</v>
      </c>
      <c r="O31" s="88">
        <v>8.3907444185287797E-2</v>
      </c>
      <c r="P31" s="88">
        <v>0.46088508256270222</v>
      </c>
      <c r="Q31" s="88">
        <v>0.73495351894299332</v>
      </c>
      <c r="R31" s="88">
        <v>0.47340883893915964</v>
      </c>
      <c r="S31" s="88">
        <v>8.2895826233540526E-2</v>
      </c>
      <c r="T31" s="88">
        <v>3.511342994383327E-2</v>
      </c>
      <c r="U31" s="88">
        <v>9.2617422961603565E-2</v>
      </c>
      <c r="V31" s="88">
        <v>0.18869906639054718</v>
      </c>
      <c r="W31" s="88">
        <v>0.35157609257100275</v>
      </c>
      <c r="X31" s="88">
        <v>0.58983311980387076</v>
      </c>
      <c r="Y31" s="89">
        <v>0.93382049113853483</v>
      </c>
      <c r="Z31" s="75">
        <f>'CM1'!C25</f>
        <v>0.16020000000000001</v>
      </c>
      <c r="AA31" s="76">
        <f>'CM1'!D25</f>
        <v>0.56059999999999999</v>
      </c>
      <c r="AB31" s="76">
        <f>'CM1'!E25</f>
        <v>0.13969999999999999</v>
      </c>
      <c r="AC31" s="76">
        <f>'CM1'!F25</f>
        <v>0.1037</v>
      </c>
      <c r="AD31" s="76">
        <f>'CM1'!G25</f>
        <v>0.23380000000000001</v>
      </c>
      <c r="AE31" s="76">
        <f>'CM1'!H25</f>
        <v>0.1988</v>
      </c>
      <c r="AF31" s="76">
        <f>'CM1'!I25</f>
        <v>0.65839999999999999</v>
      </c>
      <c r="AG31" s="76">
        <f>'CM1'!J25</f>
        <v>0.28770000000000001</v>
      </c>
      <c r="AH31" s="76">
        <f>'CM1'!K25</f>
        <v>0.1143</v>
      </c>
      <c r="AI31" s="76">
        <f>'CM1'!L25</f>
        <v>0.58499999999999996</v>
      </c>
      <c r="AJ31" s="76">
        <f>'CM1'!M25</f>
        <v>8.43E-2</v>
      </c>
      <c r="AK31" s="76">
        <f>'CM1'!N25</f>
        <v>0.61409999999999998</v>
      </c>
      <c r="AL31" s="76">
        <f>'CM1'!O25</f>
        <v>4.1300000000000003E-2</v>
      </c>
      <c r="AM31" s="76">
        <f>'CM1'!P25</f>
        <v>9.4600000000000004E-2</v>
      </c>
      <c r="AN31" s="76">
        <f>'CM1'!Q25</f>
        <v>0.49309999999999998</v>
      </c>
      <c r="AO31" s="76">
        <f>'CM1'!R25</f>
        <v>0.73460000000000003</v>
      </c>
      <c r="AP31" s="76">
        <f>'CM1'!S25</f>
        <v>0.45340000000000003</v>
      </c>
      <c r="AQ31" s="76">
        <f>'CM1'!T25</f>
        <v>6.7000000000000004E-2</v>
      </c>
      <c r="AR31" s="76">
        <f>'CM1'!U25</f>
        <v>3.3300000000000003E-2</v>
      </c>
      <c r="AS31" s="76">
        <f>'CM1'!V25</f>
        <v>8.5400000000000004E-2</v>
      </c>
      <c r="AT31" s="76">
        <f>'CM1'!W25</f>
        <v>0.1961</v>
      </c>
      <c r="AU31" s="76">
        <f>'CM1'!X25</f>
        <v>0.3755</v>
      </c>
      <c r="AV31" s="76">
        <f>'CM1'!Y25</f>
        <v>0.61080000000000001</v>
      </c>
      <c r="AW31" s="77">
        <f>'CM1'!Z25</f>
        <v>0.92930000000000001</v>
      </c>
    </row>
    <row r="32" spans="1:49">
      <c r="A32" s="4">
        <f>'CM1'!B26</f>
        <v>630</v>
      </c>
      <c r="B32" s="87">
        <v>0.17034749886186665</v>
      </c>
      <c r="C32" s="88">
        <v>0.56466415431371142</v>
      </c>
      <c r="D32" s="88">
        <v>0.14160176078505643</v>
      </c>
      <c r="E32" s="88">
        <v>0.11598611969855691</v>
      </c>
      <c r="F32" s="88">
        <v>0.30515698832460159</v>
      </c>
      <c r="G32" s="88">
        <v>0.18597623858665113</v>
      </c>
      <c r="H32" s="88">
        <v>0.67257805265332116</v>
      </c>
      <c r="I32" s="88">
        <v>0.29473199267925698</v>
      </c>
      <c r="J32" s="88">
        <v>0.11777049165743582</v>
      </c>
      <c r="K32" s="88">
        <v>0.61253536562194122</v>
      </c>
      <c r="L32" s="88">
        <v>5.8655953832131499E-2</v>
      </c>
      <c r="M32" s="88">
        <v>0.6201882057634639</v>
      </c>
      <c r="N32" s="88">
        <v>5.5203261439600117E-2</v>
      </c>
      <c r="O32" s="88">
        <v>7.9216587682373413E-2</v>
      </c>
      <c r="P32" s="88">
        <v>0.53376153571175233</v>
      </c>
      <c r="Q32" s="88">
        <v>0.7354757686857919</v>
      </c>
      <c r="R32" s="88">
        <v>0.51732640531864227</v>
      </c>
      <c r="S32" s="88">
        <v>8.2954654595832344E-2</v>
      </c>
      <c r="T32" s="88">
        <v>3.4196091464573919E-2</v>
      </c>
      <c r="U32" s="88">
        <v>9.0573097695598584E-2</v>
      </c>
      <c r="V32" s="88">
        <v>0.183594483436927</v>
      </c>
      <c r="W32" s="88">
        <v>0.34765937950514236</v>
      </c>
      <c r="X32" s="88">
        <v>0.58359640224163456</v>
      </c>
      <c r="Y32" s="89">
        <v>0.93321290115903033</v>
      </c>
      <c r="Z32" s="75">
        <f>'CM1'!C26</f>
        <v>0.1641</v>
      </c>
      <c r="AA32" s="76">
        <f>'CM1'!D26</f>
        <v>0.57489999999999997</v>
      </c>
      <c r="AB32" s="76">
        <f>'CM1'!E26</f>
        <v>0.13750000000000001</v>
      </c>
      <c r="AC32" s="76">
        <f>'CM1'!F26</f>
        <v>0.1051</v>
      </c>
      <c r="AD32" s="76">
        <f>'CM1'!G26</f>
        <v>0.26879999999999998</v>
      </c>
      <c r="AE32" s="76">
        <f>'CM1'!H26</f>
        <v>0.1842</v>
      </c>
      <c r="AF32" s="76">
        <f>'CM1'!I26</f>
        <v>0.66310000000000002</v>
      </c>
      <c r="AG32" s="76">
        <f>'CM1'!J26</f>
        <v>0.28189999999999998</v>
      </c>
      <c r="AH32" s="76">
        <f>'CM1'!K26</f>
        <v>0.12870000000000001</v>
      </c>
      <c r="AI32" s="76">
        <f>'CM1'!L26</f>
        <v>0.60370000000000001</v>
      </c>
      <c r="AJ32" s="76">
        <f>'CM1'!M26</f>
        <v>8.6800000000000002E-2</v>
      </c>
      <c r="AK32" s="76">
        <f>'CM1'!N26</f>
        <v>0.61140000000000005</v>
      </c>
      <c r="AL32" s="76">
        <f>'CM1'!O26</f>
        <v>4.24E-2</v>
      </c>
      <c r="AM32" s="76">
        <f>'CM1'!P26</f>
        <v>8.9499999999999996E-2</v>
      </c>
      <c r="AN32" s="76">
        <f>'CM1'!Q26</f>
        <v>0.57230000000000003</v>
      </c>
      <c r="AO32" s="76">
        <f>'CM1'!R26</f>
        <v>0.73440000000000005</v>
      </c>
      <c r="AP32" s="76">
        <f>'CM1'!S26</f>
        <v>0.495</v>
      </c>
      <c r="AQ32" s="76">
        <f>'CM1'!T26</f>
        <v>6.5699999999999995E-2</v>
      </c>
      <c r="AR32" s="76">
        <f>'CM1'!U26</f>
        <v>3.3300000000000003E-2</v>
      </c>
      <c r="AS32" s="76">
        <f>'CM1'!V26</f>
        <v>8.5000000000000006E-2</v>
      </c>
      <c r="AT32" s="76">
        <f>'CM1'!W26</f>
        <v>0.19350000000000001</v>
      </c>
      <c r="AU32" s="76">
        <f>'CM1'!X26</f>
        <v>0.3725</v>
      </c>
      <c r="AV32" s="76">
        <f>'CM1'!Y26</f>
        <v>0.6089</v>
      </c>
      <c r="AW32" s="77">
        <f>'CM1'!Z26</f>
        <v>0.92789999999999995</v>
      </c>
    </row>
    <row r="33" spans="1:49">
      <c r="A33" s="4">
        <f>'CM1'!B27</f>
        <v>640</v>
      </c>
      <c r="B33" s="87">
        <v>0.17381283716501958</v>
      </c>
      <c r="C33" s="88">
        <v>0.57957578315917213</v>
      </c>
      <c r="D33" s="88">
        <v>0.1427924816383889</v>
      </c>
      <c r="E33" s="88">
        <v>0.11855843396075663</v>
      </c>
      <c r="F33" s="88">
        <v>0.33701860328784627</v>
      </c>
      <c r="G33" s="88">
        <v>0.17875276972559184</v>
      </c>
      <c r="H33" s="88">
        <v>0.67841857752107437</v>
      </c>
      <c r="I33" s="88">
        <v>0.2948058531213596</v>
      </c>
      <c r="J33" s="88">
        <v>0.12709484961251794</v>
      </c>
      <c r="K33" s="88">
        <v>0.62213947025388638</v>
      </c>
      <c r="L33" s="88">
        <v>6.7326655074488581E-2</v>
      </c>
      <c r="M33" s="88">
        <v>0.61893761776019163</v>
      </c>
      <c r="N33" s="88">
        <v>5.793193862487106E-2</v>
      </c>
      <c r="O33" s="88">
        <v>7.7083664946552818E-2</v>
      </c>
      <c r="P33" s="88">
        <v>0.57903753114168266</v>
      </c>
      <c r="Q33" s="88">
        <v>0.73631209151955945</v>
      </c>
      <c r="R33" s="88">
        <v>0.55648496725896579</v>
      </c>
      <c r="S33" s="88">
        <v>8.2968462811882443E-2</v>
      </c>
      <c r="T33" s="88">
        <v>3.4159995442988422E-2</v>
      </c>
      <c r="U33" s="88">
        <v>9.0366110342732689E-2</v>
      </c>
      <c r="V33" s="88">
        <v>0.18219968948727494</v>
      </c>
      <c r="W33" s="88">
        <v>0.34894645492003967</v>
      </c>
      <c r="X33" s="88">
        <v>0.58388775867346876</v>
      </c>
      <c r="Y33" s="89">
        <v>0.93464490138789713</v>
      </c>
      <c r="Z33" s="75">
        <f>'CM1'!C27</f>
        <v>0.16930000000000001</v>
      </c>
      <c r="AA33" s="76">
        <f>'CM1'!D27</f>
        <v>0.59130000000000005</v>
      </c>
      <c r="AB33" s="76">
        <f>'CM1'!E27</f>
        <v>0.14099999999999999</v>
      </c>
      <c r="AC33" s="76">
        <f>'CM1'!F27</f>
        <v>0.1082</v>
      </c>
      <c r="AD33" s="76">
        <f>'CM1'!G27</f>
        <v>0.30499999999999999</v>
      </c>
      <c r="AE33" s="76">
        <f>'CM1'!H27</f>
        <v>0.1757</v>
      </c>
      <c r="AF33" s="76">
        <f>'CM1'!I27</f>
        <v>0.66900000000000004</v>
      </c>
      <c r="AG33" s="76">
        <f>'CM1'!J27</f>
        <v>0.28120000000000001</v>
      </c>
      <c r="AH33" s="76">
        <f>'CM1'!K27</f>
        <v>0.13650000000000001</v>
      </c>
      <c r="AI33" s="76">
        <f>'CM1'!L27</f>
        <v>0.61319999999999997</v>
      </c>
      <c r="AJ33" s="76">
        <f>'CM1'!M27</f>
        <v>9.3100000000000002E-2</v>
      </c>
      <c r="AK33" s="76">
        <f>'CM1'!N27</f>
        <v>0.60980000000000001</v>
      </c>
      <c r="AL33" s="76">
        <f>'CM1'!O27</f>
        <v>4.4999999999999998E-2</v>
      </c>
      <c r="AM33" s="76">
        <f>'CM1'!P27</f>
        <v>8.7099999999999997E-2</v>
      </c>
      <c r="AN33" s="76">
        <f>'CM1'!Q27</f>
        <v>0.61419999999999997</v>
      </c>
      <c r="AO33" s="76">
        <f>'CM1'!R27</f>
        <v>0.73670000000000002</v>
      </c>
      <c r="AP33" s="76">
        <f>'CM1'!S27</f>
        <v>0.53439999999999999</v>
      </c>
      <c r="AQ33" s="76">
        <f>'CM1'!T27</f>
        <v>6.6000000000000003E-2</v>
      </c>
      <c r="AR33" s="76">
        <f>'CM1'!U27</f>
        <v>3.3599999999999998E-2</v>
      </c>
      <c r="AS33" s="76">
        <f>'CM1'!V27</f>
        <v>8.4900000000000003E-2</v>
      </c>
      <c r="AT33" s="76">
        <f>'CM1'!W27</f>
        <v>0.19139999999999999</v>
      </c>
      <c r="AU33" s="76">
        <f>'CM1'!X27</f>
        <v>0.37080000000000002</v>
      </c>
      <c r="AV33" s="76">
        <f>'CM1'!Y27</f>
        <v>0.60880000000000001</v>
      </c>
      <c r="AW33" s="77">
        <f>'CM1'!Z27</f>
        <v>0.92949999999999999</v>
      </c>
    </row>
    <row r="34" spans="1:49">
      <c r="A34" s="4">
        <f>'CM1'!B28</f>
        <v>650</v>
      </c>
      <c r="B34" s="87">
        <v>0.17845927767513795</v>
      </c>
      <c r="C34" s="88">
        <v>0.59799980452752999</v>
      </c>
      <c r="D34" s="88">
        <v>0.1469733761765874</v>
      </c>
      <c r="E34" s="88">
        <v>0.12096018050374316</v>
      </c>
      <c r="F34" s="88">
        <v>0.36864813913057581</v>
      </c>
      <c r="G34" s="88">
        <v>0.17473984638366133</v>
      </c>
      <c r="H34" s="88">
        <v>0.68647687264595247</v>
      </c>
      <c r="I34" s="88">
        <v>0.2961342469465591</v>
      </c>
      <c r="J34" s="88">
        <v>0.14214411754864542</v>
      </c>
      <c r="K34" s="88">
        <v>0.63286652370227681</v>
      </c>
      <c r="L34" s="88">
        <v>8.46715626171963E-2</v>
      </c>
      <c r="M34" s="88">
        <v>0.62273069536563652</v>
      </c>
      <c r="N34" s="88">
        <v>6.3136346432321758E-2</v>
      </c>
      <c r="O34" s="88">
        <v>7.4993648482432063E-2</v>
      </c>
      <c r="P34" s="88">
        <v>0.61433001522089292</v>
      </c>
      <c r="Q34" s="88">
        <v>0.7386895990655139</v>
      </c>
      <c r="R34" s="88">
        <v>0.59827316223770044</v>
      </c>
      <c r="S34" s="88">
        <v>8.1863696468321659E-2</v>
      </c>
      <c r="T34" s="88">
        <v>3.4744191715564601E-2</v>
      </c>
      <c r="U34" s="88">
        <v>9.1262286114333305E-2</v>
      </c>
      <c r="V34" s="88">
        <v>0.18301798116931925</v>
      </c>
      <c r="W34" s="88">
        <v>0.35365730836793741</v>
      </c>
      <c r="X34" s="88">
        <v>0.58993178453725237</v>
      </c>
      <c r="Y34" s="89">
        <v>0.94078056253033915</v>
      </c>
      <c r="Z34" s="75">
        <f>'CM1'!C28</f>
        <v>0.1744</v>
      </c>
      <c r="AA34" s="76">
        <f>'CM1'!D28</f>
        <v>0.61299999999999999</v>
      </c>
      <c r="AB34" s="76">
        <f>'CM1'!E28</f>
        <v>0.15079999999999999</v>
      </c>
      <c r="AC34" s="76">
        <f>'CM1'!F28</f>
        <v>0.11119999999999999</v>
      </c>
      <c r="AD34" s="76">
        <f>'CM1'!G28</f>
        <v>0.3463</v>
      </c>
      <c r="AE34" s="76">
        <f>'CM1'!H28</f>
        <v>0.16819999999999999</v>
      </c>
      <c r="AF34" s="76">
        <f>'CM1'!I28</f>
        <v>0.67849999999999999</v>
      </c>
      <c r="AG34" s="76">
        <f>'CM1'!J28</f>
        <v>0.28029999999999999</v>
      </c>
      <c r="AH34" s="76">
        <f>'CM1'!K28</f>
        <v>0.14940000000000001</v>
      </c>
      <c r="AI34" s="76">
        <f>'CM1'!L28</f>
        <v>0.62329999999999997</v>
      </c>
      <c r="AJ34" s="76">
        <f>'CM1'!M28</f>
        <v>0.1046</v>
      </c>
      <c r="AK34" s="76">
        <f>'CM1'!N28</f>
        <v>0.61280000000000001</v>
      </c>
      <c r="AL34" s="76">
        <f>'CM1'!O28</f>
        <v>4.9500000000000002E-2</v>
      </c>
      <c r="AM34" s="76">
        <f>'CM1'!P28</f>
        <v>8.4900000000000003E-2</v>
      </c>
      <c r="AN34" s="76">
        <f>'CM1'!Q28</f>
        <v>0.64129999999999998</v>
      </c>
      <c r="AO34" s="76">
        <f>'CM1'!R28</f>
        <v>0.74260000000000004</v>
      </c>
      <c r="AP34" s="76">
        <f>'CM1'!S28</f>
        <v>0.57740000000000002</v>
      </c>
      <c r="AQ34" s="76">
        <f>'CM1'!T28</f>
        <v>6.7100000000000007E-2</v>
      </c>
      <c r="AR34" s="76">
        <f>'CM1'!U28</f>
        <v>3.3700000000000001E-2</v>
      </c>
      <c r="AS34" s="76">
        <f>'CM1'!V28</f>
        <v>8.4400000000000003E-2</v>
      </c>
      <c r="AT34" s="76">
        <f>'CM1'!W28</f>
        <v>0.1905</v>
      </c>
      <c r="AU34" s="76">
        <f>'CM1'!X28</f>
        <v>0.37130000000000002</v>
      </c>
      <c r="AV34" s="76">
        <f>'CM1'!Y28</f>
        <v>0.61160000000000003</v>
      </c>
      <c r="AW34" s="77">
        <f>'CM1'!Z28</f>
        <v>0.93659999999999999</v>
      </c>
    </row>
    <row r="35" spans="1:49">
      <c r="A35" s="4">
        <f>'CM1'!B29</f>
        <v>660</v>
      </c>
      <c r="B35" s="87">
        <v>0.18202115690774032</v>
      </c>
      <c r="C35" s="88">
        <v>0.61654015172570131</v>
      </c>
      <c r="D35" s="88">
        <v>0.15108161857689958</v>
      </c>
      <c r="E35" s="88">
        <v>0.12257490532768145</v>
      </c>
      <c r="F35" s="88">
        <v>0.39376102048748762</v>
      </c>
      <c r="G35" s="88">
        <v>0.1738291172291665</v>
      </c>
      <c r="H35" s="88">
        <v>0.69197435374840122</v>
      </c>
      <c r="I35" s="88">
        <v>0.2999081527432429</v>
      </c>
      <c r="J35" s="88">
        <v>0.15782604451071486</v>
      </c>
      <c r="K35" s="88">
        <v>0.63967857559919117</v>
      </c>
      <c r="L35" s="88">
        <v>0.1074624801972269</v>
      </c>
      <c r="M35" s="88">
        <v>0.6260153893281345</v>
      </c>
      <c r="N35" s="88">
        <v>6.8286434819796515E-2</v>
      </c>
      <c r="O35" s="88">
        <v>7.4939848312819524E-2</v>
      </c>
      <c r="P35" s="88">
        <v>0.63545366321302743</v>
      </c>
      <c r="Q35" s="88">
        <v>0.74009475252584855</v>
      </c>
      <c r="R35" s="88">
        <v>0.63381762672237696</v>
      </c>
      <c r="S35" s="88">
        <v>8.0112488851392716E-2</v>
      </c>
      <c r="T35" s="88">
        <v>3.5326271388398139E-2</v>
      </c>
      <c r="U35" s="88">
        <v>9.1772512278428725E-2</v>
      </c>
      <c r="V35" s="88">
        <v>0.18331405852896415</v>
      </c>
      <c r="W35" s="88">
        <v>0.35661641090017465</v>
      </c>
      <c r="X35" s="88">
        <v>0.59463612028280988</v>
      </c>
      <c r="Y35" s="89">
        <v>0.94449577691850473</v>
      </c>
      <c r="Z35" s="75">
        <f>'CM1'!C29</f>
        <v>0.17710000000000001</v>
      </c>
      <c r="AA35" s="76">
        <f>'CM1'!D29</f>
        <v>0.63490000000000002</v>
      </c>
      <c r="AB35" s="76">
        <f>'CM1'!E29</f>
        <v>0.16159999999999999</v>
      </c>
      <c r="AC35" s="76">
        <f>'CM1'!F29</f>
        <v>0.1128</v>
      </c>
      <c r="AD35" s="76">
        <f>'CM1'!G29</f>
        <v>0.37840000000000001</v>
      </c>
      <c r="AE35" s="76">
        <f>'CM1'!H29</f>
        <v>0.1638</v>
      </c>
      <c r="AF35" s="76">
        <f>'CM1'!I29</f>
        <v>0.68569999999999998</v>
      </c>
      <c r="AG35" s="76">
        <f>'CM1'!J29</f>
        <v>0.2828</v>
      </c>
      <c r="AH35" s="76">
        <f>'CM1'!K29</f>
        <v>0.16470000000000001</v>
      </c>
      <c r="AI35" s="76">
        <f>'CM1'!L29</f>
        <v>0.62880000000000003</v>
      </c>
      <c r="AJ35" s="76">
        <f>'CM1'!M29</f>
        <v>0.121</v>
      </c>
      <c r="AK35" s="76">
        <f>'CM1'!N29</f>
        <v>0.61499999999999999</v>
      </c>
      <c r="AL35" s="76">
        <f>'CM1'!O29</f>
        <v>5.4899999999999997E-2</v>
      </c>
      <c r="AM35" s="76">
        <f>'CM1'!P29</f>
        <v>8.4199999999999997E-2</v>
      </c>
      <c r="AN35" s="76">
        <f>'CM1'!Q29</f>
        <v>0.65529999999999999</v>
      </c>
      <c r="AO35" s="76">
        <f>'CM1'!R29</f>
        <v>0.74719999999999998</v>
      </c>
      <c r="AP35" s="76">
        <f>'CM1'!S29</f>
        <v>0.6149</v>
      </c>
      <c r="AQ35" s="76">
        <f>'CM1'!T29</f>
        <v>6.8199999999999997E-2</v>
      </c>
      <c r="AR35" s="76">
        <f>'CM1'!U29</f>
        <v>3.3700000000000001E-2</v>
      </c>
      <c r="AS35" s="76">
        <f>'CM1'!V29</f>
        <v>8.3500000000000005E-2</v>
      </c>
      <c r="AT35" s="76">
        <f>'CM1'!W29</f>
        <v>0.18909999999999999</v>
      </c>
      <c r="AU35" s="76">
        <f>'CM1'!X29</f>
        <v>0.37069999999999997</v>
      </c>
      <c r="AV35" s="76">
        <f>'CM1'!Y29</f>
        <v>0.61250000000000004</v>
      </c>
      <c r="AW35" s="77">
        <f>'CM1'!Z29</f>
        <v>0.9415</v>
      </c>
    </row>
    <row r="36" spans="1:49">
      <c r="A36" s="4">
        <f>'CM1'!B30</f>
        <v>670</v>
      </c>
      <c r="B36" s="87">
        <v>0.1813985061940579</v>
      </c>
      <c r="C36" s="88">
        <v>0.63079608836682721</v>
      </c>
      <c r="D36" s="88">
        <v>0.15140427459698411</v>
      </c>
      <c r="E36" s="88">
        <v>0.12243528175407552</v>
      </c>
      <c r="F36" s="88">
        <v>0.40126278420266187</v>
      </c>
      <c r="G36" s="88">
        <v>0.17642084227868202</v>
      </c>
      <c r="H36" s="88">
        <v>0.69012522207778471</v>
      </c>
      <c r="I36" s="88">
        <v>0.30867751256482617</v>
      </c>
      <c r="J36" s="88">
        <v>0.16395317894541639</v>
      </c>
      <c r="K36" s="88">
        <v>0.63508825575395678</v>
      </c>
      <c r="L36" s="88">
        <v>0.13110349121461251</v>
      </c>
      <c r="M36" s="88">
        <v>0.62246844966479986</v>
      </c>
      <c r="N36" s="88">
        <v>7.0175762835765834E-2</v>
      </c>
      <c r="O36" s="88">
        <v>7.9270227280297201E-2</v>
      </c>
      <c r="P36" s="88">
        <v>0.63349738540443323</v>
      </c>
      <c r="Q36" s="88">
        <v>0.73889985479874021</v>
      </c>
      <c r="R36" s="88">
        <v>0.6504347349003976</v>
      </c>
      <c r="S36" s="88">
        <v>7.8860794360580119E-2</v>
      </c>
      <c r="T36" s="88">
        <v>3.5270285106841923E-2</v>
      </c>
      <c r="U36" s="88">
        <v>9.05478740620725E-2</v>
      </c>
      <c r="V36" s="88">
        <v>0.18075887794454359</v>
      </c>
      <c r="W36" s="88">
        <v>0.35285363199808301</v>
      </c>
      <c r="X36" s="88">
        <v>0.59074561597567277</v>
      </c>
      <c r="Y36" s="89">
        <v>0.93850903848267009</v>
      </c>
      <c r="Z36" s="75">
        <f>'CM1'!C30</f>
        <v>0.1754</v>
      </c>
      <c r="AA36" s="76">
        <f>'CM1'!D30</f>
        <v>0.6502</v>
      </c>
      <c r="AB36" s="76">
        <f>'CM1'!E30</f>
        <v>0.1661</v>
      </c>
      <c r="AC36" s="76">
        <f>'CM1'!F30</f>
        <v>0.11260000000000001</v>
      </c>
      <c r="AD36" s="76">
        <f>'CM1'!G30</f>
        <v>0.38229999999999997</v>
      </c>
      <c r="AE36" s="76">
        <f>'CM1'!H30</f>
        <v>0.16539999999999999</v>
      </c>
      <c r="AF36" s="76">
        <f>'CM1'!I30</f>
        <v>0.68440000000000001</v>
      </c>
      <c r="AG36" s="76">
        <f>'CM1'!J30</f>
        <v>0.29349999999999998</v>
      </c>
      <c r="AH36" s="76">
        <f>'CM1'!K30</f>
        <v>0.1739</v>
      </c>
      <c r="AI36" s="76">
        <f>'CM1'!L30</f>
        <v>0.62260000000000004</v>
      </c>
      <c r="AJ36" s="76">
        <f>'CM1'!M30</f>
        <v>0.14130000000000001</v>
      </c>
      <c r="AK36" s="76">
        <f>'CM1'!N30</f>
        <v>0.61060000000000003</v>
      </c>
      <c r="AL36" s="76">
        <f>'CM1'!O30</f>
        <v>5.96E-2</v>
      </c>
      <c r="AM36" s="76">
        <f>'CM1'!P30</f>
        <v>8.7099999999999997E-2</v>
      </c>
      <c r="AN36" s="76">
        <f>'CM1'!Q30</f>
        <v>0.6532</v>
      </c>
      <c r="AO36" s="76">
        <f>'CM1'!R30</f>
        <v>0.74619999999999997</v>
      </c>
      <c r="AP36" s="76">
        <f>'CM1'!S30</f>
        <v>0.63400000000000001</v>
      </c>
      <c r="AQ36" s="76">
        <f>'CM1'!T30</f>
        <v>6.9000000000000006E-2</v>
      </c>
      <c r="AR36" s="76">
        <f>'CM1'!U30</f>
        <v>3.3599999999999998E-2</v>
      </c>
      <c r="AS36" s="76">
        <f>'CM1'!V30</f>
        <v>8.2199999999999995E-2</v>
      </c>
      <c r="AT36" s="76">
        <f>'CM1'!W30</f>
        <v>0.1855</v>
      </c>
      <c r="AU36" s="76">
        <f>'CM1'!X30</f>
        <v>0.36599999999999999</v>
      </c>
      <c r="AV36" s="76">
        <f>'CM1'!Y30</f>
        <v>0.60709999999999997</v>
      </c>
      <c r="AW36" s="77">
        <f>'CM1'!Z30</f>
        <v>0.93610000000000004</v>
      </c>
    </row>
    <row r="37" spans="1:49">
      <c r="A37" s="4">
        <f>'CM1'!B31</f>
        <v>680</v>
      </c>
      <c r="B37" s="87">
        <v>0.17869689471359065</v>
      </c>
      <c r="C37" s="88">
        <v>0.64532560690252283</v>
      </c>
      <c r="D37" s="88">
        <v>0.1500660817866265</v>
      </c>
      <c r="E37" s="88">
        <v>0.12167382557158923</v>
      </c>
      <c r="F37" s="88">
        <v>0.39910198326114121</v>
      </c>
      <c r="G37" s="88">
        <v>0.18119889240352927</v>
      </c>
      <c r="H37" s="88">
        <v>0.68779691397790022</v>
      </c>
      <c r="I37" s="88">
        <v>0.32120237758675607</v>
      </c>
      <c r="J37" s="88">
        <v>0.16303505442489172</v>
      </c>
      <c r="K37" s="88">
        <v>0.62652094035376793</v>
      </c>
      <c r="L37" s="88">
        <v>0.156798888555231</v>
      </c>
      <c r="M37" s="88">
        <v>0.61775578107525686</v>
      </c>
      <c r="N37" s="88">
        <v>7.181275869573471E-2</v>
      </c>
      <c r="O37" s="88">
        <v>8.5634883016894495E-2</v>
      </c>
      <c r="P37" s="88">
        <v>0.62129769473549779</v>
      </c>
      <c r="Q37" s="88">
        <v>0.73987797681161815</v>
      </c>
      <c r="R37" s="88">
        <v>0.65673612057388531</v>
      </c>
      <c r="S37" s="88">
        <v>7.9040165846524721E-2</v>
      </c>
      <c r="T37" s="88">
        <v>3.4787617952135773E-2</v>
      </c>
      <c r="U37" s="88">
        <v>8.8302926112922633E-2</v>
      </c>
      <c r="V37" s="88">
        <v>0.17664063262606097</v>
      </c>
      <c r="W37" s="88">
        <v>0.34540897920381824</v>
      </c>
      <c r="X37" s="88">
        <v>0.58298438833498023</v>
      </c>
      <c r="Y37" s="89">
        <v>0.93124050202477515</v>
      </c>
      <c r="Z37" s="75">
        <f>'CM1'!C31</f>
        <v>0.17230000000000001</v>
      </c>
      <c r="AA37" s="76">
        <f>'CM1'!D31</f>
        <v>0.66390000000000005</v>
      </c>
      <c r="AB37" s="76">
        <f>'CM1'!E31</f>
        <v>0.16420000000000001</v>
      </c>
      <c r="AC37" s="76">
        <f>'CM1'!F31</f>
        <v>0.1116</v>
      </c>
      <c r="AD37" s="76">
        <f>'CM1'!G31</f>
        <v>0.3715</v>
      </c>
      <c r="AE37" s="76">
        <f>'CM1'!H31</f>
        <v>0.17150000000000001</v>
      </c>
      <c r="AF37" s="76">
        <f>'CM1'!I31</f>
        <v>0.68140000000000001</v>
      </c>
      <c r="AG37" s="76">
        <f>'CM1'!J31</f>
        <v>0.30880000000000002</v>
      </c>
      <c r="AH37" s="76">
        <f>'CM1'!K31</f>
        <v>0.1764</v>
      </c>
      <c r="AI37" s="76">
        <f>'CM1'!L31</f>
        <v>0.61329999999999996</v>
      </c>
      <c r="AJ37" s="76">
        <f>'CM1'!M31</f>
        <v>0.16819999999999999</v>
      </c>
      <c r="AK37" s="76">
        <f>'CM1'!N31</f>
        <v>0.60550000000000004</v>
      </c>
      <c r="AL37" s="76">
        <f>'CM1'!O31</f>
        <v>6.4000000000000001E-2</v>
      </c>
      <c r="AM37" s="76">
        <f>'CM1'!P31</f>
        <v>9.2600000000000002E-2</v>
      </c>
      <c r="AN37" s="76">
        <f>'CM1'!Q31</f>
        <v>0.64610000000000001</v>
      </c>
      <c r="AO37" s="76">
        <f>'CM1'!R31</f>
        <v>0.745</v>
      </c>
      <c r="AP37" s="76">
        <f>'CM1'!S31</f>
        <v>0.64100000000000001</v>
      </c>
      <c r="AQ37" s="76">
        <f>'CM1'!T31</f>
        <v>6.88E-2</v>
      </c>
      <c r="AR37" s="76">
        <f>'CM1'!U31</f>
        <v>3.3399999999999999E-2</v>
      </c>
      <c r="AS37" s="76">
        <f>'CM1'!V31</f>
        <v>8.1100000000000005E-2</v>
      </c>
      <c r="AT37" s="76">
        <f>'CM1'!W31</f>
        <v>0.18160000000000001</v>
      </c>
      <c r="AU37" s="76">
        <f>'CM1'!X31</f>
        <v>0.36049999999999999</v>
      </c>
      <c r="AV37" s="76">
        <f>'CM1'!Y31</f>
        <v>0.60060000000000002</v>
      </c>
      <c r="AW37" s="77">
        <f>'CM1'!Z31</f>
        <v>0.92859999999999998</v>
      </c>
    </row>
    <row r="38" spans="1:49">
      <c r="A38" s="4">
        <f>'CM1'!B32</f>
        <v>690</v>
      </c>
      <c r="B38" s="87">
        <v>0.17694786279514219</v>
      </c>
      <c r="C38" s="88">
        <v>0.66648842414179787</v>
      </c>
      <c r="D38" s="88">
        <v>0.1506361474335744</v>
      </c>
      <c r="E38" s="88">
        <v>0.12187256528914511</v>
      </c>
      <c r="F38" s="88">
        <v>0.3996344967973034</v>
      </c>
      <c r="G38" s="88">
        <v>0.18681534915143336</v>
      </c>
      <c r="H38" s="88">
        <v>0.69326516926979787</v>
      </c>
      <c r="I38" s="88">
        <v>0.33521064179281879</v>
      </c>
      <c r="J38" s="88">
        <v>0.16132205095003779</v>
      </c>
      <c r="K38" s="88">
        <v>0.62372430644596322</v>
      </c>
      <c r="L38" s="88">
        <v>0.18850249497493371</v>
      </c>
      <c r="M38" s="88">
        <v>0.61888171388777991</v>
      </c>
      <c r="N38" s="88">
        <v>7.7659873906800375E-2</v>
      </c>
      <c r="O38" s="88">
        <v>9.0692393778253416E-2</v>
      </c>
      <c r="P38" s="88">
        <v>0.61492754928037663</v>
      </c>
      <c r="Q38" s="88">
        <v>0.74777246698011135</v>
      </c>
      <c r="R38" s="88">
        <v>0.66634382287766702</v>
      </c>
      <c r="S38" s="88">
        <v>8.1376701028872733E-2</v>
      </c>
      <c r="T38" s="88">
        <v>3.432380556545428E-2</v>
      </c>
      <c r="U38" s="88">
        <v>8.6183575373360244E-2</v>
      </c>
      <c r="V38" s="88">
        <v>0.17294648113769301</v>
      </c>
      <c r="W38" s="88">
        <v>0.33877144643997814</v>
      </c>
      <c r="X38" s="88">
        <v>0.57820778940813333</v>
      </c>
      <c r="Y38" s="89">
        <v>0.93288005043379774</v>
      </c>
      <c r="Z38" s="75">
        <f>'CM1'!C32</f>
        <v>0.1714</v>
      </c>
      <c r="AA38" s="76">
        <f>'CM1'!D32</f>
        <v>0.68330000000000002</v>
      </c>
      <c r="AB38" s="76">
        <f>'CM1'!E32</f>
        <v>0.15890000000000001</v>
      </c>
      <c r="AC38" s="76">
        <f>'CM1'!F32</f>
        <v>0.1113</v>
      </c>
      <c r="AD38" s="76">
        <f>'CM1'!G32</f>
        <v>0.36599999999999999</v>
      </c>
      <c r="AE38" s="76">
        <f>'CM1'!H32</f>
        <v>0.17979999999999999</v>
      </c>
      <c r="AF38" s="76">
        <f>'CM1'!I32</f>
        <v>0.68510000000000004</v>
      </c>
      <c r="AG38" s="76">
        <f>'CM1'!J32</f>
        <v>0.32279999999999998</v>
      </c>
      <c r="AH38" s="76">
        <f>'CM1'!K32</f>
        <v>0.1749</v>
      </c>
      <c r="AI38" s="76">
        <f>'CM1'!L32</f>
        <v>0.61140000000000005</v>
      </c>
      <c r="AJ38" s="76">
        <f>'CM1'!M32</f>
        <v>0.20619999999999999</v>
      </c>
      <c r="AK38" s="76">
        <f>'CM1'!N32</f>
        <v>0.6069</v>
      </c>
      <c r="AL38" s="76">
        <f>'CM1'!O32</f>
        <v>6.9000000000000006E-2</v>
      </c>
      <c r="AM38" s="76">
        <f>'CM1'!P32</f>
        <v>9.8900000000000002E-2</v>
      </c>
      <c r="AN38" s="76">
        <f>'CM1'!Q32</f>
        <v>0.64659999999999995</v>
      </c>
      <c r="AO38" s="76">
        <f>'CM1'!R32</f>
        <v>0.75039999999999996</v>
      </c>
      <c r="AP38" s="76">
        <f>'CM1'!S32</f>
        <v>0.64759999999999995</v>
      </c>
      <c r="AQ38" s="76">
        <f>'CM1'!T32</f>
        <v>6.7500000000000004E-2</v>
      </c>
      <c r="AR38" s="76">
        <f>'CM1'!U32</f>
        <v>3.3500000000000002E-2</v>
      </c>
      <c r="AS38" s="76">
        <f>'CM1'!V32</f>
        <v>8.0299999999999996E-2</v>
      </c>
      <c r="AT38" s="76">
        <f>'CM1'!W32</f>
        <v>0.17960000000000001</v>
      </c>
      <c r="AU38" s="76">
        <f>'CM1'!X32</f>
        <v>0.35820000000000002</v>
      </c>
      <c r="AV38" s="76">
        <f>'CM1'!Y32</f>
        <v>0.59950000000000003</v>
      </c>
      <c r="AW38" s="77">
        <f>'CM1'!Z32</f>
        <v>0.92920000000000003</v>
      </c>
    </row>
    <row r="39" spans="1:49" ht="13.5" thickBot="1">
      <c r="A39" s="4">
        <f>'CM1'!B33</f>
        <v>700</v>
      </c>
      <c r="B39" s="90">
        <v>0.175796933038433</v>
      </c>
      <c r="C39" s="91">
        <v>0.69318078548928397</v>
      </c>
      <c r="D39" s="91">
        <v>0.15337729112976453</v>
      </c>
      <c r="E39" s="91">
        <v>0.12262695008066628</v>
      </c>
      <c r="F39" s="91">
        <v>0.40360549675052271</v>
      </c>
      <c r="G39" s="91">
        <v>0.19271772521698258</v>
      </c>
      <c r="H39" s="91">
        <v>0.70415306956696311</v>
      </c>
      <c r="I39" s="91">
        <v>0.35040020931052945</v>
      </c>
      <c r="J39" s="91">
        <v>0.16033709142086211</v>
      </c>
      <c r="K39" s="91">
        <v>0.62491085201110974</v>
      </c>
      <c r="L39" s="91">
        <v>0.22870532535489851</v>
      </c>
      <c r="M39" s="91">
        <v>0.62372869706150424</v>
      </c>
      <c r="N39" s="91">
        <v>8.8314274439592819E-2</v>
      </c>
      <c r="O39" s="91">
        <v>9.4584211093454745E-2</v>
      </c>
      <c r="P39" s="91">
        <v>0.61239989294081609</v>
      </c>
      <c r="Q39" s="91">
        <v>0.76029924648979286</v>
      </c>
      <c r="R39" s="91">
        <v>0.6800559560785181</v>
      </c>
      <c r="S39" s="91">
        <v>8.5102463925119248E-2</v>
      </c>
      <c r="T39" s="91">
        <v>3.3871881052656469E-2</v>
      </c>
      <c r="U39" s="91">
        <v>8.4058748638721731E-2</v>
      </c>
      <c r="V39" s="91">
        <v>0.16935910725453174</v>
      </c>
      <c r="W39" s="91">
        <v>0.33235639190411753</v>
      </c>
      <c r="X39" s="91">
        <v>0.57523790044674505</v>
      </c>
      <c r="Y39" s="92">
        <v>0.94043048231890725</v>
      </c>
      <c r="Z39" s="78">
        <f>'CM1'!C33</f>
        <v>0.1721</v>
      </c>
      <c r="AA39" s="79">
        <f>'CM1'!D33</f>
        <v>0.70709999999999995</v>
      </c>
      <c r="AB39" s="79">
        <f>'CM1'!E33</f>
        <v>0.1522</v>
      </c>
      <c r="AC39" s="79">
        <f>'CM1'!F33</f>
        <v>0.1113</v>
      </c>
      <c r="AD39" s="79">
        <f>'CM1'!G33</f>
        <v>0.36559999999999998</v>
      </c>
      <c r="AE39" s="79">
        <f>'CM1'!H33</f>
        <v>0.18909999999999999</v>
      </c>
      <c r="AF39" s="79">
        <f>'CM1'!I33</f>
        <v>0.69340000000000002</v>
      </c>
      <c r="AG39" s="79">
        <f>'CM1'!J33</f>
        <v>0.33550000000000002</v>
      </c>
      <c r="AH39" s="79">
        <f>'CM1'!K33</f>
        <v>0.17180000000000001</v>
      </c>
      <c r="AI39" s="79">
        <f>'CM1'!L33</f>
        <v>0.61460000000000004</v>
      </c>
      <c r="AJ39" s="79">
        <f>'CM1'!M33</f>
        <v>0.25729999999999997</v>
      </c>
      <c r="AK39" s="79">
        <f>'CM1'!N33</f>
        <v>0.61260000000000003</v>
      </c>
      <c r="AL39" s="79">
        <f>'CM1'!O33</f>
        <v>7.4800000000000005E-2</v>
      </c>
      <c r="AM39" s="79">
        <f>'CM1'!P33</f>
        <v>0.10580000000000001</v>
      </c>
      <c r="AN39" s="79">
        <f>'CM1'!Q33</f>
        <v>0.65259999999999996</v>
      </c>
      <c r="AO39" s="79">
        <f>'CM1'!R33</f>
        <v>0.76039999999999996</v>
      </c>
      <c r="AP39" s="79">
        <f>'CM1'!S33</f>
        <v>0.65539999999999998</v>
      </c>
      <c r="AQ39" s="79">
        <f>'CM1'!T33</f>
        <v>6.5600000000000006E-2</v>
      </c>
      <c r="AR39" s="79">
        <f>'CM1'!U33</f>
        <v>3.3599999999999998E-2</v>
      </c>
      <c r="AS39" s="79">
        <f>'CM1'!V33</f>
        <v>7.9899999999999999E-2</v>
      </c>
      <c r="AT39" s="79">
        <f>'CM1'!W33</f>
        <v>0.17879999999999999</v>
      </c>
      <c r="AU39" s="79">
        <f>'CM1'!X33</f>
        <v>0.35809999999999997</v>
      </c>
      <c r="AV39" s="79">
        <f>'CM1'!Y33</f>
        <v>0.60199999999999998</v>
      </c>
      <c r="AW39" s="80">
        <f>'CM1'!Z33</f>
        <v>0.93520000000000003</v>
      </c>
    </row>
    <row r="40" spans="1:49" ht="13.5" thickBot="1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49" ht="13.5" thickBot="1">
      <c r="A41" s="33" t="s">
        <v>36</v>
      </c>
      <c r="B41" s="81" t="str">
        <f>B8</f>
        <v>Dark Skin</v>
      </c>
      <c r="C41" s="82" t="str">
        <f t="shared" ref="C41:Y41" si="0">C8</f>
        <v>Light Skin</v>
      </c>
      <c r="D41" s="82" t="str">
        <f t="shared" si="0"/>
        <v>Blue Sky</v>
      </c>
      <c r="E41" s="82" t="str">
        <f t="shared" si="0"/>
        <v>Foliage</v>
      </c>
      <c r="F41" s="82" t="str">
        <f t="shared" si="0"/>
        <v>Blue Flower</v>
      </c>
      <c r="G41" s="82" t="str">
        <f t="shared" si="0"/>
        <v>Bluish Green</v>
      </c>
      <c r="H41" s="82" t="str">
        <f t="shared" si="0"/>
        <v>Orange Yellow</v>
      </c>
      <c r="I41" s="82" t="str">
        <f t="shared" si="0"/>
        <v>Yellow Green</v>
      </c>
      <c r="J41" s="82" t="str">
        <f t="shared" si="0"/>
        <v>Purple</v>
      </c>
      <c r="K41" s="82" t="str">
        <f t="shared" si="0"/>
        <v>Moderate Red</v>
      </c>
      <c r="L41" s="82" t="str">
        <f t="shared" si="0"/>
        <v>Purplish Blue</v>
      </c>
      <c r="M41" s="82" t="str">
        <f t="shared" si="0"/>
        <v>Orange</v>
      </c>
      <c r="N41" s="82" t="str">
        <f t="shared" si="0"/>
        <v>Blue</v>
      </c>
      <c r="O41" s="82" t="str">
        <f t="shared" si="0"/>
        <v>Green</v>
      </c>
      <c r="P41" s="82" t="str">
        <f t="shared" si="0"/>
        <v>Red</v>
      </c>
      <c r="Q41" s="82" t="str">
        <f t="shared" si="0"/>
        <v>Yellow</v>
      </c>
      <c r="R41" s="82" t="str">
        <f t="shared" si="0"/>
        <v>Magenta</v>
      </c>
      <c r="S41" s="82" t="str">
        <f t="shared" si="0"/>
        <v>Cyan</v>
      </c>
      <c r="T41" s="82" t="str">
        <f t="shared" si="0"/>
        <v>Black</v>
      </c>
      <c r="U41" s="82" t="str">
        <f t="shared" si="0"/>
        <v>Neutral 3,5</v>
      </c>
      <c r="V41" s="82" t="str">
        <f t="shared" si="0"/>
        <v>Neutral 5</v>
      </c>
      <c r="W41" s="82" t="str">
        <f t="shared" si="0"/>
        <v>Neutral 6,5</v>
      </c>
      <c r="X41" s="82" t="str">
        <f t="shared" si="0"/>
        <v>Neutral 8</v>
      </c>
      <c r="Y41" s="83" t="str">
        <f t="shared" si="0"/>
        <v>White</v>
      </c>
      <c r="Z41" s="4" t="s">
        <v>87</v>
      </c>
      <c r="AA41" s="33"/>
    </row>
    <row r="42" spans="1:49" s="24" customFormat="1">
      <c r="A42" s="24" t="s">
        <v>13</v>
      </c>
      <c r="B42" s="102">
        <f>SUM(B$43:B$73)*10</f>
        <v>12.776183704928101</v>
      </c>
      <c r="C42" s="103">
        <f t="shared" ref="C42:Y42" si="1">SUM(C$43:C$73)*10</f>
        <v>38.156127669051891</v>
      </c>
      <c r="D42" s="103">
        <f t="shared" si="1"/>
        <v>18.55201356491526</v>
      </c>
      <c r="E42" s="103">
        <f t="shared" si="1"/>
        <v>12.04999180678888</v>
      </c>
      <c r="F42" s="103">
        <f t="shared" si="1"/>
        <v>23.856447587738355</v>
      </c>
      <c r="G42" s="103">
        <f t="shared" si="1"/>
        <v>32.592945915196509</v>
      </c>
      <c r="H42" s="103">
        <f t="shared" si="1"/>
        <v>48.752755393274036</v>
      </c>
      <c r="I42" s="103">
        <f t="shared" si="1"/>
        <v>33.381122203642654</v>
      </c>
      <c r="J42" s="103">
        <f t="shared" si="1"/>
        <v>8.2005174323683256</v>
      </c>
      <c r="K42" s="103">
        <f t="shared" si="1"/>
        <v>31.019616742147939</v>
      </c>
      <c r="L42" s="103">
        <f t="shared" si="1"/>
        <v>13.356346988237668</v>
      </c>
      <c r="M42" s="103">
        <f t="shared" si="1"/>
        <v>41.13541049147382</v>
      </c>
      <c r="N42" s="103">
        <f t="shared" si="1"/>
        <v>10.055170996324467</v>
      </c>
      <c r="O42" s="103">
        <f t="shared" si="1"/>
        <v>14.206260096459465</v>
      </c>
      <c r="P42" s="103">
        <f t="shared" si="1"/>
        <v>20.058219473842634</v>
      </c>
      <c r="Q42" s="103">
        <f t="shared" si="1"/>
        <v>57.963221724506994</v>
      </c>
      <c r="R42" s="103">
        <f t="shared" si="1"/>
        <v>29.014518116408517</v>
      </c>
      <c r="S42" s="103">
        <f t="shared" si="1"/>
        <v>15.540696585891212</v>
      </c>
      <c r="T42" s="103">
        <f t="shared" si="1"/>
        <v>3.5546600606273127</v>
      </c>
      <c r="U42" s="103">
        <f t="shared" si="1"/>
        <v>9.6513085862756576</v>
      </c>
      <c r="V42" s="103">
        <f t="shared" si="1"/>
        <v>19.167725008519266</v>
      </c>
      <c r="W42" s="103">
        <f t="shared" si="1"/>
        <v>36.685237014695701</v>
      </c>
      <c r="X42" s="103">
        <f t="shared" si="1"/>
        <v>59.889125995906014</v>
      </c>
      <c r="Y42" s="104">
        <f t="shared" si="1"/>
        <v>92.116881771167925</v>
      </c>
      <c r="Z42" s="24">
        <f>Y147/Y42</f>
        <v>0.94488652162825426</v>
      </c>
    </row>
    <row r="43" spans="1:49" hidden="1">
      <c r="A43" s="4">
        <f t="shared" ref="A43:A73" si="2">A9</f>
        <v>400</v>
      </c>
      <c r="B43" s="87">
        <f>VLOOKUP($A9,'used Standard Values'!$A$5:$D$405,2,FALSE)*B9*'used Standard Values'!$G5</f>
        <v>7.340747080052481E-4</v>
      </c>
      <c r="C43" s="88">
        <f>VLOOKUP($A9,'used Standard Values'!$A$5:$D$405,2,FALSE)*C9*'used Standard Values'!$G5</f>
        <v>1.9026829209610086E-3</v>
      </c>
      <c r="D43" s="88">
        <f>VLOOKUP($A9,'used Standard Values'!$A$5:$D$405,2,FALSE)*D9*'used Standard Values'!$G5</f>
        <v>2.6338157673675795E-3</v>
      </c>
      <c r="E43" s="88">
        <f>VLOOKUP($A9,'used Standard Values'!$A$5:$D$405,2,FALSE)*E9*'used Standard Values'!$G5</f>
        <v>6.1144750486868244E-4</v>
      </c>
      <c r="F43" s="88">
        <f>VLOOKUP($A9,'used Standard Values'!$A$5:$D$405,2,FALSE)*F9*'used Standard Values'!$G5</f>
        <v>3.4484392109304105E-3</v>
      </c>
      <c r="G43" s="88">
        <f>VLOOKUP($A9,'used Standard Values'!$A$5:$D$405,2,FALSE)*G9*'used Standard Values'!$G5</f>
        <v>2.9736155313380831E-3</v>
      </c>
      <c r="H43" s="88">
        <f>VLOOKUP($A9,'used Standard Values'!$A$5:$D$405,2,FALSE)*H9*'used Standard Values'!$G5</f>
        <v>7.4087209967410258E-4</v>
      </c>
      <c r="I43" s="88">
        <f>VLOOKUP($A9,'used Standard Values'!$A$5:$D$405,2,FALSE)*I9*'used Standard Values'!$G5</f>
        <v>7.1616179921052544E-4</v>
      </c>
      <c r="J43" s="88">
        <f>VLOOKUP($A9,'used Standard Values'!$A$5:$D$405,2,FALSE)*J9*'used Standard Values'!$G5</f>
        <v>1.9340176367741838E-3</v>
      </c>
      <c r="K43" s="88">
        <f>VLOOKUP($A9,'used Standard Values'!$A$5:$D$405,2,FALSE)*K9*'used Standard Values'!$G5</f>
        <v>1.6427185204956737E-3</v>
      </c>
      <c r="L43" s="88">
        <f>VLOOKUP($A9,'used Standard Values'!$A$5:$D$405,2,FALSE)*L9*'used Standard Values'!$G5</f>
        <v>2.9844228934489351E-3</v>
      </c>
      <c r="M43" s="88">
        <f>VLOOKUP($A9,'used Standard Values'!$A$5:$D$405,2,FALSE)*M9*'used Standard Values'!$G5</f>
        <v>5.8498781662504268E-4</v>
      </c>
      <c r="N43" s="88">
        <f>VLOOKUP($A9,'used Standard Values'!$A$5:$D$405,2,FALSE)*N9*'used Standard Values'!$G5</f>
        <v>2.0354153258688957E-3</v>
      </c>
      <c r="O43" s="88">
        <f>VLOOKUP($A9,'used Standard Values'!$A$5:$D$405,2,FALSE)*O9*'used Standard Values'!$G5</f>
        <v>6.6204424195357001E-4</v>
      </c>
      <c r="P43" s="88">
        <f>VLOOKUP($A9,'used Standard Values'!$A$5:$D$405,2,FALSE)*P9*'used Standard Values'!$G5</f>
        <v>4.0044892393108743E-4</v>
      </c>
      <c r="Q43" s="88">
        <f>VLOOKUP($A9,'used Standard Values'!$A$5:$D$405,2,FALSE)*Q9*'used Standard Values'!$G5</f>
        <v>7.5082453196894424E-4</v>
      </c>
      <c r="R43" s="88">
        <f>VLOOKUP($A9,'used Standard Values'!$A$5:$D$405,2,FALSE)*R9*'used Standard Values'!$G5</f>
        <v>3.1145346531486549E-3</v>
      </c>
      <c r="S43" s="88">
        <f>VLOOKUP($A9,'used Standard Values'!$A$5:$D$405,2,FALSE)*S9*'used Standard Values'!$G5</f>
        <v>2.3944125628266788E-3</v>
      </c>
      <c r="T43" s="88">
        <f>VLOOKUP($A9,'used Standard Values'!$A$5:$D$405,2,FALSE)*T9*'used Standard Values'!$G5</f>
        <v>3.9557206107165708E-4</v>
      </c>
      <c r="U43" s="88">
        <f>VLOOKUP($A9,'used Standard Values'!$A$5:$D$405,2,FALSE)*U9*'used Standard Values'!$G5</f>
        <v>9.6747281869974605E-4</v>
      </c>
      <c r="V43" s="88">
        <f>VLOOKUP($A9,'used Standard Values'!$A$5:$D$405,2,FALSE)*V9*'used Standard Values'!$G5</f>
        <v>1.8077582926035649E-3</v>
      </c>
      <c r="W43" s="88">
        <f>VLOOKUP($A9,'used Standard Values'!$A$5:$D$405,2,FALSE)*W9*'used Standard Values'!$G5</f>
        <v>3.1889773485144885E-3</v>
      </c>
      <c r="X43" s="88">
        <f>VLOOKUP($A9,'used Standard Values'!$A$5:$D$405,2,FALSE)*X9*'used Standard Values'!$G5</f>
        <v>4.4944526085688198E-3</v>
      </c>
      <c r="Y43" s="89">
        <f>VLOOKUP($A9,'used Standard Values'!$A$5:$D$405,2,FALSE)*Y9*'used Standard Values'!$G5</f>
        <v>4.8302014281028415E-3</v>
      </c>
      <c r="Z43" s="24"/>
      <c r="AA43" s="24"/>
    </row>
    <row r="44" spans="1:49" hidden="1">
      <c r="A44" s="4">
        <f t="shared" si="2"/>
        <v>410</v>
      </c>
      <c r="B44" s="87">
        <f>VLOOKUP($A10,'used Standard Values'!$A$5:$D$405,2,FALSE)*B10*'used Standard Values'!$G6</f>
        <v>2.5766915768582971E-3</v>
      </c>
      <c r="C44" s="88">
        <f>VLOOKUP($A10,'used Standard Values'!$A$5:$D$405,2,FALSE)*C10*'used Standard Values'!$G6</f>
        <v>6.8229672302229051E-3</v>
      </c>
      <c r="D44" s="88">
        <f>VLOOKUP($A10,'used Standard Values'!$A$5:$D$405,2,FALSE)*D10*'used Standard Values'!$G6</f>
        <v>1.0228542336253473E-2</v>
      </c>
      <c r="E44" s="88">
        <f>VLOOKUP($A10,'used Standard Values'!$A$5:$D$405,2,FALSE)*E10*'used Standard Values'!$G6</f>
        <v>2.1899781305862809E-3</v>
      </c>
      <c r="F44" s="88">
        <f>VLOOKUP($A10,'used Standard Values'!$A$5:$D$405,2,FALSE)*F10*'used Standard Values'!$G6</f>
        <v>1.3669877966583727E-2</v>
      </c>
      <c r="G44" s="88">
        <f>VLOOKUP($A10,'used Standard Values'!$A$5:$D$405,2,FALSE)*G10*'used Standard Values'!$G6</f>
        <v>1.1611671517846315E-2</v>
      </c>
      <c r="H44" s="88">
        <f>VLOOKUP($A10,'used Standard Values'!$A$5:$D$405,2,FALSE)*H10*'used Standard Values'!$G6</f>
        <v>2.5391006495873903E-3</v>
      </c>
      <c r="I44" s="88">
        <f>VLOOKUP($A10,'used Standard Values'!$A$5:$D$405,2,FALSE)*I10*'used Standard Values'!$G6</f>
        <v>2.5105361115892234E-3</v>
      </c>
      <c r="J44" s="88">
        <f>VLOOKUP($A10,'used Standard Values'!$A$5:$D$405,2,FALSE)*J10*'used Standard Values'!$G6</f>
        <v>6.9387652858909389E-3</v>
      </c>
      <c r="K44" s="88">
        <f>VLOOKUP($A10,'used Standard Values'!$A$5:$D$405,2,FALSE)*K10*'used Standard Values'!$G6</f>
        <v>5.5610870772396471E-3</v>
      </c>
      <c r="L44" s="88">
        <f>VLOOKUP($A10,'used Standard Values'!$A$5:$D$405,2,FALSE)*L10*'used Standard Values'!$G6</f>
        <v>1.18947438354355E-2</v>
      </c>
      <c r="M44" s="88">
        <f>VLOOKUP($A10,'used Standard Values'!$A$5:$D$405,2,FALSE)*M10*'used Standard Values'!$G6</f>
        <v>1.9979129576354611E-3</v>
      </c>
      <c r="N44" s="88">
        <f>VLOOKUP($A10,'used Standard Values'!$A$5:$D$405,2,FALSE)*N10*'used Standard Values'!$G6</f>
        <v>8.4210333518360183E-3</v>
      </c>
      <c r="O44" s="88">
        <f>VLOOKUP($A10,'used Standard Values'!$A$5:$D$405,2,FALSE)*O10*'used Standard Values'!$G6</f>
        <v>2.3162294467677499E-3</v>
      </c>
      <c r="P44" s="88">
        <f>VLOOKUP($A10,'used Standard Values'!$A$5:$D$405,2,FALSE)*P10*'used Standard Values'!$G6</f>
        <v>1.3040583727253119E-3</v>
      </c>
      <c r="Q44" s="88">
        <f>VLOOKUP($A10,'used Standard Values'!$A$5:$D$405,2,FALSE)*Q10*'used Standard Values'!$G6</f>
        <v>2.4288003325802772E-3</v>
      </c>
      <c r="R44" s="88">
        <f>VLOOKUP($A10,'used Standard Values'!$A$5:$D$405,2,FALSE)*R10*'used Standard Values'!$G6</f>
        <v>1.2611119791769772E-2</v>
      </c>
      <c r="S44" s="88">
        <f>VLOOKUP($A10,'used Standard Values'!$A$5:$D$405,2,FALSE)*S10*'used Standard Values'!$G6</f>
        <v>9.1791818061456483E-3</v>
      </c>
      <c r="T44" s="88">
        <f>VLOOKUP($A10,'used Standard Values'!$A$5:$D$405,2,FALSE)*T10*'used Standard Values'!$G6</f>
        <v>1.4408958238532462E-3</v>
      </c>
      <c r="U44" s="88">
        <f>VLOOKUP($A10,'used Standard Values'!$A$5:$D$405,2,FALSE)*U10*'used Standard Values'!$G6</f>
        <v>3.6211967496665824E-3</v>
      </c>
      <c r="V44" s="88">
        <f>VLOOKUP($A10,'used Standard Values'!$A$5:$D$405,2,FALSE)*V10*'used Standard Values'!$G6</f>
        <v>6.8165516758159714E-3</v>
      </c>
      <c r="W44" s="88">
        <f>VLOOKUP($A10,'used Standard Values'!$A$5:$D$405,2,FALSE)*W10*'used Standard Values'!$G6</f>
        <v>1.2642050172670616E-2</v>
      </c>
      <c r="X44" s="88">
        <f>VLOOKUP($A10,'used Standard Values'!$A$5:$D$405,2,FALSE)*X10*'used Standard Values'!$G6</f>
        <v>1.9242851993090577E-2</v>
      </c>
      <c r="Y44" s="89">
        <f>VLOOKUP($A10,'used Standard Values'!$A$5:$D$405,2,FALSE)*Y10*'used Standard Values'!$G6</f>
        <v>2.4215578805181159E-2</v>
      </c>
      <c r="Z44" s="24"/>
      <c r="AA44" s="24"/>
    </row>
    <row r="45" spans="1:49" hidden="1">
      <c r="A45" s="4">
        <f t="shared" si="2"/>
        <v>420</v>
      </c>
      <c r="B45" s="87">
        <f>VLOOKUP($A11,'used Standard Values'!$A$5:$D$405,2,FALSE)*B11*'used Standard Values'!$G7</f>
        <v>8.1754757093286598E-3</v>
      </c>
      <c r="C45" s="88">
        <f>VLOOKUP($A11,'used Standard Values'!$A$5:$D$405,2,FALSE)*C11*'used Standard Values'!$G7</f>
        <v>2.2593781135068623E-2</v>
      </c>
      <c r="D45" s="88">
        <f>VLOOKUP($A11,'used Standard Values'!$A$5:$D$405,2,FALSE)*D11*'used Standard Values'!$G7</f>
        <v>3.6130158756900788E-2</v>
      </c>
      <c r="E45" s="88">
        <f>VLOOKUP($A11,'used Standard Values'!$A$5:$D$405,2,FALSE)*E11*'used Standard Values'!$G7</f>
        <v>7.1322211902794712E-3</v>
      </c>
      <c r="F45" s="88">
        <f>VLOOKUP($A11,'used Standard Values'!$A$5:$D$405,2,FALSE)*F11*'used Standard Values'!$G7</f>
        <v>4.8560765426085888E-2</v>
      </c>
      <c r="G45" s="88">
        <f>VLOOKUP($A11,'used Standard Values'!$A$5:$D$405,2,FALSE)*G11*'used Standard Values'!$G7</f>
        <v>4.131336878355072E-2</v>
      </c>
      <c r="H45" s="88">
        <f>VLOOKUP($A11,'used Standard Values'!$A$5:$D$405,2,FALSE)*H11*'used Standard Values'!$G7</f>
        <v>8.0522460320100846E-3</v>
      </c>
      <c r="I45" s="88">
        <f>VLOOKUP($A11,'used Standard Values'!$A$5:$D$405,2,FALSE)*I11*'used Standard Values'!$G7</f>
        <v>8.1657857347622893E-3</v>
      </c>
      <c r="J45" s="88">
        <f>VLOOKUP($A11,'used Standard Values'!$A$5:$D$405,2,FALSE)*J11*'used Standard Values'!$G7</f>
        <v>2.2225735602494398E-2</v>
      </c>
      <c r="K45" s="88">
        <f>VLOOKUP($A11,'used Standard Values'!$A$5:$D$405,2,FALSE)*K11*'used Standard Values'!$G7</f>
        <v>1.7460047425428754E-2</v>
      </c>
      <c r="L45" s="88">
        <f>VLOOKUP($A11,'used Standard Values'!$A$5:$D$405,2,FALSE)*L11*'used Standard Values'!$G7</f>
        <v>4.3195005433592323E-2</v>
      </c>
      <c r="M45" s="88">
        <f>VLOOKUP($A11,'used Standard Values'!$A$5:$D$405,2,FALSE)*M11*'used Standard Values'!$G7</f>
        <v>6.4350043156330703E-3</v>
      </c>
      <c r="N45" s="88">
        <f>VLOOKUP($A11,'used Standard Values'!$A$5:$D$405,2,FALSE)*N11*'used Standard Values'!$G7</f>
        <v>3.1732605039932006E-2</v>
      </c>
      <c r="O45" s="88">
        <f>VLOOKUP($A11,'used Standard Values'!$A$5:$D$405,2,FALSE)*O11*'used Standard Values'!$G7</f>
        <v>7.5620014136059078E-3</v>
      </c>
      <c r="P45" s="88">
        <f>VLOOKUP($A11,'used Standard Values'!$A$5:$D$405,2,FALSE)*P11*'used Standard Values'!$G7</f>
        <v>3.9830801920021607E-3</v>
      </c>
      <c r="Q45" s="88">
        <f>VLOOKUP($A11,'used Standard Values'!$A$5:$D$405,2,FALSE)*Q11*'used Standard Values'!$G7</f>
        <v>7.5125408783812929E-3</v>
      </c>
      <c r="R45" s="88">
        <f>VLOOKUP($A11,'used Standard Values'!$A$5:$D$405,2,FALSE)*R11*'used Standard Values'!$G7</f>
        <v>4.4587472307935479E-2</v>
      </c>
      <c r="S45" s="88">
        <f>VLOOKUP($A11,'used Standard Values'!$A$5:$D$405,2,FALSE)*S11*'used Standard Values'!$G7</f>
        <v>3.2703185696499715E-2</v>
      </c>
      <c r="T45" s="88">
        <f>VLOOKUP($A11,'used Standard Values'!$A$5:$D$405,2,FALSE)*T11*'used Standard Values'!$G7</f>
        <v>4.707542980911336E-3</v>
      </c>
      <c r="U45" s="88">
        <f>VLOOKUP($A11,'used Standard Values'!$A$5:$D$405,2,FALSE)*U11*'used Standard Values'!$G7</f>
        <v>1.2184038130033058E-2</v>
      </c>
      <c r="V45" s="88">
        <f>VLOOKUP($A11,'used Standard Values'!$A$5:$D$405,2,FALSE)*V11*'used Standard Values'!$G7</f>
        <v>2.3129904663106333E-2</v>
      </c>
      <c r="W45" s="88">
        <f>VLOOKUP($A11,'used Standard Values'!$A$5:$D$405,2,FALSE)*W11*'used Standard Values'!$G7</f>
        <v>4.4721343679143988E-2</v>
      </c>
      <c r="X45" s="88">
        <f>VLOOKUP($A11,'used Standard Values'!$A$5:$D$405,2,FALSE)*X11*'used Standard Values'!$G7</f>
        <v>7.232758147040444E-2</v>
      </c>
      <c r="Y45" s="89">
        <f>VLOOKUP($A11,'used Standard Values'!$A$5:$D$405,2,FALSE)*Y11*'used Standard Values'!$G7</f>
        <v>0.1011333241080878</v>
      </c>
      <c r="Z45" s="24"/>
      <c r="AA45" s="24"/>
    </row>
    <row r="46" spans="1:49" hidden="1">
      <c r="A46" s="4">
        <f t="shared" si="2"/>
        <v>430</v>
      </c>
      <c r="B46" s="87">
        <f>VLOOKUP($A12,'used Standard Values'!$A$5:$D$405,2,FALSE)*B12*'used Standard Values'!$G8</f>
        <v>1.5832822485095793E-2</v>
      </c>
      <c r="C46" s="88">
        <f>VLOOKUP($A12,'used Standard Values'!$A$5:$D$405,2,FALSE)*C12*'used Standard Values'!$G8</f>
        <v>4.5664972647691121E-2</v>
      </c>
      <c r="D46" s="88">
        <f>VLOOKUP($A12,'used Standard Values'!$A$5:$D$405,2,FALSE)*D12*'used Standard Values'!$G8</f>
        <v>7.5696488903949255E-2</v>
      </c>
      <c r="E46" s="88">
        <f>VLOOKUP($A12,'used Standard Values'!$A$5:$D$405,2,FALSE)*E12*'used Standard Values'!$G8</f>
        <v>1.391565801598028E-2</v>
      </c>
      <c r="F46" s="88">
        <f>VLOOKUP($A12,'used Standard Values'!$A$5:$D$405,2,FALSE)*F12*'used Standard Values'!$G8</f>
        <v>9.927611072671251E-2</v>
      </c>
      <c r="G46" s="88">
        <f>VLOOKUP($A12,'used Standard Values'!$A$5:$D$405,2,FALSE)*G12*'used Standard Values'!$G8</f>
        <v>8.6284140692752476E-2</v>
      </c>
      <c r="H46" s="88">
        <f>VLOOKUP($A12,'used Standard Values'!$A$5:$D$405,2,FALSE)*H12*'used Standard Values'!$G8</f>
        <v>1.5609000135634835E-2</v>
      </c>
      <c r="I46" s="88">
        <f>VLOOKUP($A12,'used Standard Values'!$A$5:$D$405,2,FALSE)*I12*'used Standard Values'!$G8</f>
        <v>1.6377714572574829E-2</v>
      </c>
      <c r="J46" s="88">
        <f>VLOOKUP($A12,'used Standard Values'!$A$5:$D$405,2,FALSE)*J12*'used Standard Values'!$G8</f>
        <v>4.0961488267105932E-2</v>
      </c>
      <c r="K46" s="88">
        <f>VLOOKUP($A12,'used Standard Values'!$A$5:$D$405,2,FALSE)*K12*'used Standard Values'!$G8</f>
        <v>3.3486488376220591E-2</v>
      </c>
      <c r="L46" s="88">
        <f>VLOOKUP($A12,'used Standard Values'!$A$5:$D$405,2,FALSE)*L12*'used Standard Values'!$G8</f>
        <v>9.279205293769012E-2</v>
      </c>
      <c r="M46" s="88">
        <f>VLOOKUP($A12,'used Standard Values'!$A$5:$D$405,2,FALSE)*M12*'used Standard Values'!$G8</f>
        <v>1.2763473604436018E-2</v>
      </c>
      <c r="N46" s="88">
        <f>VLOOKUP($A12,'used Standard Values'!$A$5:$D$405,2,FALSE)*N12*'used Standard Values'!$G8</f>
        <v>7.0318880154662311E-2</v>
      </c>
      <c r="O46" s="88">
        <f>VLOOKUP($A12,'used Standard Values'!$A$5:$D$405,2,FALSE)*O12*'used Standard Values'!$G8</f>
        <v>1.5211940029470447E-2</v>
      </c>
      <c r="P46" s="88">
        <f>VLOOKUP($A12,'used Standard Values'!$A$5:$D$405,2,FALSE)*P12*'used Standard Values'!$G8</f>
        <v>7.6039153550495307E-3</v>
      </c>
      <c r="Q46" s="88">
        <f>VLOOKUP($A12,'used Standard Values'!$A$5:$D$405,2,FALSE)*Q12*'used Standard Values'!$G8</f>
        <v>1.4907893566824241E-2</v>
      </c>
      <c r="R46" s="88">
        <f>VLOOKUP($A12,'used Standard Values'!$A$5:$D$405,2,FALSE)*R12*'used Standard Values'!$G8</f>
        <v>8.6742394388127836E-2</v>
      </c>
      <c r="S46" s="88">
        <f>VLOOKUP($A12,'used Standard Values'!$A$5:$D$405,2,FALSE)*S12*'used Standard Values'!$G8</f>
        <v>7.1501537955978522E-2</v>
      </c>
      <c r="T46" s="88">
        <f>VLOOKUP($A12,'used Standard Values'!$A$5:$D$405,2,FALSE)*T12*'used Standard Values'!$G8</f>
        <v>9.1428021769231205E-3</v>
      </c>
      <c r="U46" s="88">
        <f>VLOOKUP($A12,'used Standard Values'!$A$5:$D$405,2,FALSE)*U12*'used Standard Values'!$G8</f>
        <v>2.4287073582313357E-2</v>
      </c>
      <c r="V46" s="88">
        <f>VLOOKUP($A12,'used Standard Values'!$A$5:$D$405,2,FALSE)*V12*'used Standard Values'!$G8</f>
        <v>4.6363684033563557E-2</v>
      </c>
      <c r="W46" s="88">
        <f>VLOOKUP($A12,'used Standard Values'!$A$5:$D$405,2,FALSE)*W12*'used Standard Values'!$G8</f>
        <v>9.0885259406886049E-2</v>
      </c>
      <c r="X46" s="88">
        <f>VLOOKUP($A12,'used Standard Values'!$A$5:$D$405,2,FALSE)*X12*'used Standard Values'!$G8</f>
        <v>0.14949446560091639</v>
      </c>
      <c r="Y46" s="89">
        <f>VLOOKUP($A12,'used Standard Values'!$A$5:$D$405,2,FALSE)*Y12*'used Standard Values'!$G8</f>
        <v>0.21755199630657301</v>
      </c>
      <c r="Z46" s="24"/>
      <c r="AA46" s="24"/>
    </row>
    <row r="47" spans="1:49" hidden="1">
      <c r="A47" s="4">
        <f t="shared" si="2"/>
        <v>440</v>
      </c>
      <c r="B47" s="87">
        <f>VLOOKUP($A13,'used Standard Values'!$A$5:$D$405,2,FALSE)*B13*'used Standard Values'!$G9</f>
        <v>2.3425985216781749E-2</v>
      </c>
      <c r="C47" s="88">
        <f>VLOOKUP($A13,'used Standard Values'!$A$5:$D$405,2,FALSE)*C13*'used Standard Values'!$G9</f>
        <v>7.0189731838432967E-2</v>
      </c>
      <c r="D47" s="88">
        <f>VLOOKUP($A13,'used Standard Values'!$A$5:$D$405,2,FALSE)*D13*'used Standard Values'!$G9</f>
        <v>0.11666762080441606</v>
      </c>
      <c r="E47" s="88">
        <f>VLOOKUP($A13,'used Standard Values'!$A$5:$D$405,2,FALSE)*E13*'used Standard Values'!$G9</f>
        <v>2.0628504227222382E-2</v>
      </c>
      <c r="F47" s="88">
        <f>VLOOKUP($A13,'used Standard Values'!$A$5:$D$405,2,FALSE)*F13*'used Standard Values'!$G9</f>
        <v>0.14733032685924216</v>
      </c>
      <c r="G47" s="88">
        <f>VLOOKUP($A13,'used Standard Values'!$A$5:$D$405,2,FALSE)*G13*'used Standard Values'!$G9</f>
        <v>0.13333606836940037</v>
      </c>
      <c r="H47" s="88">
        <f>VLOOKUP($A13,'used Standard Values'!$A$5:$D$405,2,FALSE)*H13*'used Standard Values'!$G9</f>
        <v>2.3004233335100342E-2</v>
      </c>
      <c r="I47" s="88">
        <f>VLOOKUP($A13,'used Standard Values'!$A$5:$D$405,2,FALSE)*I13*'used Standard Values'!$G9</f>
        <v>2.5340871375105309E-2</v>
      </c>
      <c r="J47" s="88">
        <f>VLOOKUP($A13,'used Standard Values'!$A$5:$D$405,2,FALSE)*J13*'used Standard Values'!$G9</f>
        <v>5.484835251725792E-2</v>
      </c>
      <c r="K47" s="88">
        <f>VLOOKUP($A13,'used Standard Values'!$A$5:$D$405,2,FALSE)*K13*'used Standard Values'!$G9</f>
        <v>4.8443297032190635E-2</v>
      </c>
      <c r="L47" s="88">
        <f>VLOOKUP($A13,'used Standard Values'!$A$5:$D$405,2,FALSE)*L13*'used Standard Values'!$G9</f>
        <v>0.14489196269287424</v>
      </c>
      <c r="M47" s="88">
        <f>VLOOKUP($A13,'used Standard Values'!$A$5:$D$405,2,FALSE)*M13*'used Standard Values'!$G9</f>
        <v>1.9299147003784805E-2</v>
      </c>
      <c r="N47" s="88">
        <f>VLOOKUP($A13,'used Standard Values'!$A$5:$D$405,2,FALSE)*N13*'used Standard Values'!$G9</f>
        <v>0.11237774386244549</v>
      </c>
      <c r="O47" s="88">
        <f>VLOOKUP($A13,'used Standard Values'!$A$5:$D$405,2,FALSE)*O13*'used Standard Values'!$G9</f>
        <v>2.3667534717505722E-2</v>
      </c>
      <c r="P47" s="88">
        <f>VLOOKUP($A13,'used Standard Values'!$A$5:$D$405,2,FALSE)*P13*'used Standard Values'!$G9</f>
        <v>1.1348869419102391E-2</v>
      </c>
      <c r="Q47" s="88">
        <f>VLOOKUP($A13,'used Standard Values'!$A$5:$D$405,2,FALSE)*Q13*'used Standard Values'!$G9</f>
        <v>2.2904354033937958E-2</v>
      </c>
      <c r="R47" s="88">
        <f>VLOOKUP($A13,'used Standard Values'!$A$5:$D$405,2,FALSE)*R13*'used Standard Values'!$G9</f>
        <v>0.11922005287267164</v>
      </c>
      <c r="S47" s="88">
        <f>VLOOKUP($A13,'used Standard Values'!$A$5:$D$405,2,FALSE)*S13*'used Standard Values'!$G9</f>
        <v>0.11707541282455244</v>
      </c>
      <c r="T47" s="88">
        <f>VLOOKUP($A13,'used Standard Values'!$A$5:$D$405,2,FALSE)*T13*'used Standard Values'!$G9</f>
        <v>1.3286574680483457E-2</v>
      </c>
      <c r="U47" s="88">
        <f>VLOOKUP($A13,'used Standard Values'!$A$5:$D$405,2,FALSE)*U13*'used Standard Values'!$G9</f>
        <v>3.6001199314188978E-2</v>
      </c>
      <c r="V47" s="88">
        <f>VLOOKUP($A13,'used Standard Values'!$A$5:$D$405,2,FALSE)*V13*'used Standard Values'!$G9</f>
        <v>6.8901793281962595E-2</v>
      </c>
      <c r="W47" s="88">
        <f>VLOOKUP($A13,'used Standard Values'!$A$5:$D$405,2,FALSE)*W13*'used Standard Values'!$G9</f>
        <v>0.13452409343299865</v>
      </c>
      <c r="X47" s="88">
        <f>VLOOKUP($A13,'used Standard Values'!$A$5:$D$405,2,FALSE)*X13*'used Standard Values'!$G9</f>
        <v>0.21917550704390137</v>
      </c>
      <c r="Y47" s="89">
        <f>VLOOKUP($A13,'used Standard Values'!$A$5:$D$405,2,FALSE)*Y13*'used Standard Values'!$G9</f>
        <v>0.32094764078189281</v>
      </c>
      <c r="Z47" s="24"/>
      <c r="AA47" s="24"/>
    </row>
    <row r="48" spans="1:49" hidden="1">
      <c r="A48" s="4">
        <f t="shared" si="2"/>
        <v>450</v>
      </c>
      <c r="B48" s="87">
        <f>VLOOKUP($A14,'used Standard Values'!$A$5:$D$405,2,FALSE)*B14*'used Standard Values'!$G10</f>
        <v>2.5653753374514796E-2</v>
      </c>
      <c r="C48" s="88">
        <f>VLOOKUP($A14,'used Standard Values'!$A$5:$D$405,2,FALSE)*C14*'used Standard Values'!$G10</f>
        <v>8.0577414427824845E-2</v>
      </c>
      <c r="D48" s="88">
        <f>VLOOKUP($A14,'used Standard Values'!$A$5:$D$405,2,FALSE)*D14*'used Standard Values'!$G10</f>
        <v>0.12924648431290545</v>
      </c>
      <c r="E48" s="88">
        <f>VLOOKUP($A14,'used Standard Values'!$A$5:$D$405,2,FALSE)*E14*'used Standard Values'!$G10</f>
        <v>2.3295338961417666E-2</v>
      </c>
      <c r="F48" s="88">
        <f>VLOOKUP($A14,'used Standard Values'!$A$5:$D$405,2,FALSE)*F14*'used Standard Values'!$G10</f>
        <v>0.1584679404491193</v>
      </c>
      <c r="G48" s="88">
        <f>VLOOKUP($A14,'used Standard Values'!$A$5:$D$405,2,FALSE)*G14*'used Standard Values'!$G10</f>
        <v>0.1528346111419647</v>
      </c>
      <c r="H48" s="88">
        <f>VLOOKUP($A14,'used Standard Values'!$A$5:$D$405,2,FALSE)*H14*'used Standard Values'!$G10</f>
        <v>2.537783057270453E-2</v>
      </c>
      <c r="I48" s="88">
        <f>VLOOKUP($A14,'used Standard Values'!$A$5:$D$405,2,FALSE)*I14*'used Standard Values'!$G10</f>
        <v>2.9720307359451786E-2</v>
      </c>
      <c r="J48" s="88">
        <f>VLOOKUP($A14,'used Standard Values'!$A$5:$D$405,2,FALSE)*J14*'used Standard Values'!$G10</f>
        <v>5.3208724420452699E-2</v>
      </c>
      <c r="K48" s="88">
        <f>VLOOKUP($A14,'used Standard Values'!$A$5:$D$405,2,FALSE)*K14*'used Standard Values'!$G10</f>
        <v>5.1234503813694723E-2</v>
      </c>
      <c r="L48" s="88">
        <f>VLOOKUP($A14,'used Standard Values'!$A$5:$D$405,2,FALSE)*L14*'used Standard Values'!$G10</f>
        <v>0.15929025423560805</v>
      </c>
      <c r="M48" s="88">
        <f>VLOOKUP($A14,'used Standard Values'!$A$5:$D$405,2,FALSE)*M14*'used Standard Values'!$G10</f>
        <v>2.1947131984936984E-2</v>
      </c>
      <c r="N48" s="88">
        <f>VLOOKUP($A14,'used Standard Values'!$A$5:$D$405,2,FALSE)*N14*'used Standard Values'!$G10</f>
        <v>0.12577087190642791</v>
      </c>
      <c r="O48" s="88">
        <f>VLOOKUP($A14,'used Standard Values'!$A$5:$D$405,2,FALSE)*O14*'used Standard Values'!$G10</f>
        <v>2.8161261463255264E-2</v>
      </c>
      <c r="P48" s="88">
        <f>VLOOKUP($A14,'used Standard Values'!$A$5:$D$405,2,FALSE)*P14*'used Standard Values'!$G10</f>
        <v>1.3114002309819461E-2</v>
      </c>
      <c r="Q48" s="88">
        <f>VLOOKUP($A14,'used Standard Values'!$A$5:$D$405,2,FALSE)*Q14*'used Standard Values'!$G10</f>
        <v>2.5841867113442163E-2</v>
      </c>
      <c r="R48" s="88">
        <f>VLOOKUP($A14,'used Standard Values'!$A$5:$D$405,2,FALSE)*R14*'used Standard Values'!$G10</f>
        <v>0.11883414496533058</v>
      </c>
      <c r="S48" s="88">
        <f>VLOOKUP($A14,'used Standard Values'!$A$5:$D$405,2,FALSE)*S14*'used Standard Values'!$G10</f>
        <v>0.13872246391169696</v>
      </c>
      <c r="T48" s="88">
        <f>VLOOKUP($A14,'used Standard Values'!$A$5:$D$405,2,FALSE)*T14*'used Standard Values'!$G10</f>
        <v>1.4196449789997815E-2</v>
      </c>
      <c r="U48" s="88">
        <f>VLOOKUP($A14,'used Standard Values'!$A$5:$D$405,2,FALSE)*U14*'used Standard Values'!$G10</f>
        <v>3.9004186213241442E-2</v>
      </c>
      <c r="V48" s="88">
        <f>VLOOKUP($A14,'used Standard Values'!$A$5:$D$405,2,FALSE)*V14*'used Standard Values'!$G10</f>
        <v>7.4756770385796117E-2</v>
      </c>
      <c r="W48" s="88">
        <f>VLOOKUP($A14,'used Standard Values'!$A$5:$D$405,2,FALSE)*W14*'used Standard Values'!$G10</f>
        <v>0.14560132273586252</v>
      </c>
      <c r="X48" s="88">
        <f>VLOOKUP($A14,'used Standard Values'!$A$5:$D$405,2,FALSE)*X14*'used Standard Values'!$G10</f>
        <v>0.23559764992893634</v>
      </c>
      <c r="Y48" s="89">
        <f>VLOOKUP($A14,'used Standard Values'!$A$5:$D$405,2,FALSE)*Y14*'used Standard Values'!$G10</f>
        <v>0.34706351798921353</v>
      </c>
      <c r="Z48" s="24"/>
      <c r="AA48" s="24"/>
    </row>
    <row r="49" spans="1:27" hidden="1">
      <c r="A49" s="4">
        <f t="shared" si="2"/>
        <v>460</v>
      </c>
      <c r="B49" s="87">
        <f>VLOOKUP($A15,'used Standard Values'!$A$5:$D$405,2,FALSE)*B15*'used Standard Values'!$G11</f>
        <v>2.2989332750526233E-2</v>
      </c>
      <c r="C49" s="88">
        <f>VLOOKUP($A15,'used Standard Values'!$A$5:$D$405,2,FALSE)*C15*'used Standard Values'!$G11</f>
        <v>7.7178554134221811E-2</v>
      </c>
      <c r="D49" s="88">
        <f>VLOOKUP($A15,'used Standard Values'!$A$5:$D$405,2,FALSE)*D15*'used Standard Values'!$G11</f>
        <v>0.11354554101000246</v>
      </c>
      <c r="E49" s="88">
        <f>VLOOKUP($A15,'used Standard Values'!$A$5:$D$405,2,FALSE)*E15*'used Standard Values'!$G11</f>
        <v>2.233099302868605E-2</v>
      </c>
      <c r="F49" s="88">
        <f>VLOOKUP($A15,'used Standard Values'!$A$5:$D$405,2,FALSE)*F15*'used Standard Values'!$G11</f>
        <v>0.13608365201663913</v>
      </c>
      <c r="G49" s="88">
        <f>VLOOKUP($A15,'used Standard Values'!$A$5:$D$405,2,FALSE)*G15*'used Standard Values'!$G11</f>
        <v>0.14480836681794018</v>
      </c>
      <c r="H49" s="88">
        <f>VLOOKUP($A15,'used Standard Values'!$A$5:$D$405,2,FALSE)*H15*'used Standard Values'!$G11</f>
        <v>2.3355995828691495E-2</v>
      </c>
      <c r="I49" s="88">
        <f>VLOOKUP($A15,'used Standard Values'!$A$5:$D$405,2,FALSE)*I15*'used Standard Values'!$G11</f>
        <v>2.9184224210849517E-2</v>
      </c>
      <c r="J49" s="88">
        <f>VLOOKUP($A15,'used Standard Values'!$A$5:$D$405,2,FALSE)*J15*'used Standard Values'!$G11</f>
        <v>4.0780635659829437E-2</v>
      </c>
      <c r="K49" s="88">
        <f>VLOOKUP($A15,'used Standard Values'!$A$5:$D$405,2,FALSE)*K15*'used Standard Values'!$G11</f>
        <v>4.3809300563663951E-2</v>
      </c>
      <c r="L49" s="88">
        <f>VLOOKUP($A15,'used Standard Values'!$A$5:$D$405,2,FALSE)*L15*'used Standard Values'!$G11</f>
        <v>0.1352954755266812</v>
      </c>
      <c r="M49" s="88">
        <f>VLOOKUP($A15,'used Standard Values'!$A$5:$D$405,2,FALSE)*M15*'used Standard Values'!$G11</f>
        <v>2.0962205751376833E-2</v>
      </c>
      <c r="N49" s="88">
        <f>VLOOKUP($A15,'used Standard Values'!$A$5:$D$405,2,FALSE)*N15*'used Standard Values'!$G11</f>
        <v>0.10832594780874587</v>
      </c>
      <c r="O49" s="88">
        <f>VLOOKUP($A15,'used Standard Values'!$A$5:$D$405,2,FALSE)*O15*'used Standard Values'!$G11</f>
        <v>2.8300941508283158E-2</v>
      </c>
      <c r="P49" s="88">
        <f>VLOOKUP($A15,'used Standard Values'!$A$5:$D$405,2,FALSE)*P15*'used Standard Values'!$G11</f>
        <v>1.2690910232318539E-2</v>
      </c>
      <c r="Q49" s="88">
        <f>VLOOKUP($A15,'used Standard Values'!$A$5:$D$405,2,FALSE)*Q15*'used Standard Values'!$G11</f>
        <v>2.3483953984430029E-2</v>
      </c>
      <c r="R49" s="88">
        <f>VLOOKUP($A15,'used Standard Values'!$A$5:$D$405,2,FALSE)*R15*'used Standard Values'!$G11</f>
        <v>9.4801651634216874E-2</v>
      </c>
      <c r="S49" s="88">
        <f>VLOOKUP($A15,'used Standard Values'!$A$5:$D$405,2,FALSE)*S15*'used Standard Values'!$G11</f>
        <v>0.13242601175297133</v>
      </c>
      <c r="T49" s="88">
        <f>VLOOKUP($A15,'used Standard Values'!$A$5:$D$405,2,FALSE)*T15*'used Standard Values'!$G11</f>
        <v>1.2362873712979245E-2</v>
      </c>
      <c r="U49" s="88">
        <f>VLOOKUP($A15,'used Standard Values'!$A$5:$D$405,2,FALSE)*U15*'used Standard Values'!$G11</f>
        <v>3.4173377650413748E-2</v>
      </c>
      <c r="V49" s="88">
        <f>VLOOKUP($A15,'used Standard Values'!$A$5:$D$405,2,FALSE)*V15*'used Standard Values'!$G11</f>
        <v>6.5528408829377535E-2</v>
      </c>
      <c r="W49" s="88">
        <f>VLOOKUP($A15,'used Standard Values'!$A$5:$D$405,2,FALSE)*W15*'used Standard Values'!$G11</f>
        <v>0.12769848447443954</v>
      </c>
      <c r="X49" s="88">
        <f>VLOOKUP($A15,'used Standard Values'!$A$5:$D$405,2,FALSE)*X15*'used Standard Values'!$G11</f>
        <v>0.20651816363508724</v>
      </c>
      <c r="Y49" s="89">
        <f>VLOOKUP($A15,'used Standard Values'!$A$5:$D$405,2,FALSE)*Y15*'used Standard Values'!$G11</f>
        <v>0.30694208223574082</v>
      </c>
      <c r="Z49" s="24"/>
      <c r="AA49" s="24"/>
    </row>
    <row r="50" spans="1:27" hidden="1">
      <c r="A50" s="4">
        <f t="shared" si="2"/>
        <v>470</v>
      </c>
      <c r="B50" s="87">
        <f>VLOOKUP($A16,'used Standard Values'!$A$5:$D$405,2,FALSE)*B16*'used Standard Values'!$G12</f>
        <v>1.5580489177525787E-2</v>
      </c>
      <c r="C50" s="88">
        <f>VLOOKUP($A16,'used Standard Values'!$A$5:$D$405,2,FALSE)*C16*'used Standard Values'!$G12</f>
        <v>5.6970454412196746E-2</v>
      </c>
      <c r="D50" s="88">
        <f>VLOOKUP($A16,'used Standard Values'!$A$5:$D$405,2,FALSE)*D16*'used Standard Values'!$G12</f>
        <v>7.2623087117172302E-2</v>
      </c>
      <c r="E50" s="88">
        <f>VLOOKUP($A16,'used Standard Values'!$A$5:$D$405,2,FALSE)*E16*'used Standard Values'!$G12</f>
        <v>1.6675285427015751E-2</v>
      </c>
      <c r="F50" s="88">
        <f>VLOOKUP($A16,'used Standard Values'!$A$5:$D$405,2,FALSE)*F16*'used Standard Values'!$G12</f>
        <v>8.5421537324366442E-2</v>
      </c>
      <c r="G50" s="88">
        <f>VLOOKUP($A16,'used Standard Values'!$A$5:$D$405,2,FALSE)*G16*'used Standard Values'!$G12</f>
        <v>0.10429452516278458</v>
      </c>
      <c r="H50" s="88">
        <f>VLOOKUP($A16,'used Standard Values'!$A$5:$D$405,2,FALSE)*H16*'used Standard Values'!$G12</f>
        <v>1.6583273529366345E-2</v>
      </c>
      <c r="I50" s="88">
        <f>VLOOKUP($A16,'used Standard Values'!$A$5:$D$405,2,FALSE)*I16*'used Standard Values'!$G12</f>
        <v>2.2296280861578414E-2</v>
      </c>
      <c r="J50" s="88">
        <f>VLOOKUP($A16,'used Standard Values'!$A$5:$D$405,2,FALSE)*J16*'used Standard Values'!$G12</f>
        <v>2.2615049921524539E-2</v>
      </c>
      <c r="K50" s="88">
        <f>VLOOKUP($A16,'used Standard Values'!$A$5:$D$405,2,FALSE)*K16*'used Standard Values'!$G12</f>
        <v>2.7898949620447741E-2</v>
      </c>
      <c r="L50" s="88">
        <f>VLOOKUP($A16,'used Standard Values'!$A$5:$D$405,2,FALSE)*L16*'used Standard Values'!$G12</f>
        <v>8.1189678758511394E-2</v>
      </c>
      <c r="M50" s="88">
        <f>VLOOKUP($A16,'used Standard Values'!$A$5:$D$405,2,FALSE)*M16*'used Standard Values'!$G12</f>
        <v>1.5463109414211723E-2</v>
      </c>
      <c r="N50" s="88">
        <f>VLOOKUP($A16,'used Standard Values'!$A$5:$D$405,2,FALSE)*N16*'used Standard Values'!$G12</f>
        <v>6.5358298969360004E-2</v>
      </c>
      <c r="O50" s="88">
        <f>VLOOKUP($A16,'used Standard Values'!$A$5:$D$405,2,FALSE)*O16*'used Standard Values'!$G12</f>
        <v>2.2099009801006927E-2</v>
      </c>
      <c r="P50" s="88">
        <f>VLOOKUP($A16,'used Standard Values'!$A$5:$D$405,2,FALSE)*P16*'used Standard Values'!$G12</f>
        <v>9.1866623969922238E-3</v>
      </c>
      <c r="Q50" s="88">
        <f>VLOOKUP($A16,'used Standard Values'!$A$5:$D$405,2,FALSE)*Q16*'used Standard Values'!$G12</f>
        <v>1.6039441814269306E-2</v>
      </c>
      <c r="R50" s="88">
        <f>VLOOKUP($A16,'used Standard Values'!$A$5:$D$405,2,FALSE)*R16*'used Standard Values'!$G12</f>
        <v>5.5187757929071421E-2</v>
      </c>
      <c r="S50" s="88">
        <f>VLOOKUP($A16,'used Standard Values'!$A$5:$D$405,2,FALSE)*S16*'used Standard Values'!$G12</f>
        <v>9.3941868597727213E-2</v>
      </c>
      <c r="T50" s="88">
        <f>VLOOKUP($A16,'used Standard Values'!$A$5:$D$405,2,FALSE)*T16*'used Standard Values'!$G12</f>
        <v>8.1011845460272052E-3</v>
      </c>
      <c r="U50" s="88">
        <f>VLOOKUP($A16,'used Standard Values'!$A$5:$D$405,2,FALSE)*U16*'used Standard Values'!$G12</f>
        <v>2.2278087942564084E-2</v>
      </c>
      <c r="V50" s="88">
        <f>VLOOKUP($A16,'used Standard Values'!$A$5:$D$405,2,FALSE)*V16*'used Standard Values'!$G12</f>
        <v>4.2676647345866549E-2</v>
      </c>
      <c r="W50" s="88">
        <f>VLOOKUP($A16,'used Standard Values'!$A$5:$D$405,2,FALSE)*W16*'used Standard Values'!$G12</f>
        <v>8.3272293965040739E-2</v>
      </c>
      <c r="X50" s="88">
        <f>VLOOKUP($A16,'used Standard Values'!$A$5:$D$405,2,FALSE)*X16*'used Standard Values'!$G12</f>
        <v>0.1351198855175765</v>
      </c>
      <c r="Y50" s="89">
        <f>VLOOKUP($A16,'used Standard Values'!$A$5:$D$405,2,FALSE)*Y16*'used Standard Values'!$G12</f>
        <v>0.20233844753116143</v>
      </c>
      <c r="Z50" s="24"/>
      <c r="AA50" s="24"/>
    </row>
    <row r="51" spans="1:27" hidden="1">
      <c r="A51" s="4">
        <f t="shared" si="2"/>
        <v>480</v>
      </c>
      <c r="B51" s="87">
        <f>VLOOKUP($A17,'used Standard Values'!$A$5:$D$405,2,FALSE)*B17*'used Standard Values'!$G13</f>
        <v>8.0286918494007972E-3</v>
      </c>
      <c r="C51" s="88">
        <f>VLOOKUP($A17,'used Standard Values'!$A$5:$D$405,2,FALSE)*C17*'used Standard Values'!$G13</f>
        <v>3.1730663455065075E-2</v>
      </c>
      <c r="D51" s="88">
        <f>VLOOKUP($A17,'used Standard Values'!$A$5:$D$405,2,FALSE)*D17*'used Standard Values'!$G13</f>
        <v>3.4080648005720457E-2</v>
      </c>
      <c r="E51" s="88">
        <f>VLOOKUP($A17,'used Standard Values'!$A$5:$D$405,2,FALSE)*E17*'used Standard Values'!$G13</f>
        <v>9.5843722226578616E-3</v>
      </c>
      <c r="F51" s="88">
        <f>VLOOKUP($A17,'used Standard Values'!$A$5:$D$405,2,FALSE)*F17*'used Standard Values'!$G13</f>
        <v>3.9829520710221576E-2</v>
      </c>
      <c r="G51" s="88">
        <f>VLOOKUP($A17,'used Standard Values'!$A$5:$D$405,2,FALSE)*G17*'used Standard Values'!$G13</f>
        <v>5.6610807023141495E-2</v>
      </c>
      <c r="H51" s="88">
        <f>VLOOKUP($A17,'used Standard Values'!$A$5:$D$405,2,FALSE)*H17*'used Standard Values'!$G13</f>
        <v>9.1274177468965711E-3</v>
      </c>
      <c r="I51" s="88">
        <f>VLOOKUP($A17,'used Standard Values'!$A$5:$D$405,2,FALSE)*I17*'used Standard Values'!$G13</f>
        <v>1.3973864790605616E-2</v>
      </c>
      <c r="J51" s="88">
        <f>VLOOKUP($A17,'used Standard Values'!$A$5:$D$405,2,FALSE)*J17*'used Standard Values'!$G13</f>
        <v>9.7440749532866754E-3</v>
      </c>
      <c r="K51" s="88">
        <f>VLOOKUP($A17,'used Standard Values'!$A$5:$D$405,2,FALSE)*K17*'used Standard Values'!$G13</f>
        <v>1.3402551621164584E-2</v>
      </c>
      <c r="L51" s="88">
        <f>VLOOKUP($A17,'used Standard Values'!$A$5:$D$405,2,FALSE)*L17*'used Standard Values'!$G13</f>
        <v>3.4674899993716965E-2</v>
      </c>
      <c r="M51" s="88">
        <f>VLOOKUP($A17,'used Standard Values'!$A$5:$D$405,2,FALSE)*M17*'used Standard Values'!$G13</f>
        <v>8.5874968052803216E-3</v>
      </c>
      <c r="N51" s="88">
        <f>VLOOKUP($A17,'used Standard Values'!$A$5:$D$405,2,FALSE)*N17*'used Standard Values'!$G13</f>
        <v>2.7506833464263317E-2</v>
      </c>
      <c r="O51" s="88">
        <f>VLOOKUP($A17,'used Standard Values'!$A$5:$D$405,2,FALSE)*O17*'used Standard Values'!$G13</f>
        <v>1.3761592959586795E-2</v>
      </c>
      <c r="P51" s="88">
        <f>VLOOKUP($A17,'used Standard Values'!$A$5:$D$405,2,FALSE)*P17*'used Standard Values'!$G13</f>
        <v>4.9154423150511379E-3</v>
      </c>
      <c r="Q51" s="88">
        <f>VLOOKUP($A17,'used Standard Values'!$A$5:$D$405,2,FALSE)*Q17*'used Standard Values'!$G13</f>
        <v>9.2509298781494123E-3</v>
      </c>
      <c r="R51" s="88">
        <f>VLOOKUP($A17,'used Standard Values'!$A$5:$D$405,2,FALSE)*R17*'used Standard Values'!$G13</f>
        <v>2.4100231228749141E-2</v>
      </c>
      <c r="S51" s="88">
        <f>VLOOKUP($A17,'used Standard Values'!$A$5:$D$405,2,FALSE)*S17*'used Standard Values'!$G13</f>
        <v>4.8931482185178579E-2</v>
      </c>
      <c r="T51" s="88">
        <f>VLOOKUP($A17,'used Standard Values'!$A$5:$D$405,2,FALSE)*T17*'used Standard Values'!$G13</f>
        <v>4.0295366761341177E-3</v>
      </c>
      <c r="U51" s="88">
        <f>VLOOKUP($A17,'used Standard Values'!$A$5:$D$405,2,FALSE)*U17*'used Standard Values'!$G13</f>
        <v>1.0905952713007979E-2</v>
      </c>
      <c r="V51" s="88">
        <f>VLOOKUP($A17,'used Standard Values'!$A$5:$D$405,2,FALSE)*V17*'used Standard Values'!$G13</f>
        <v>2.0852569720712123E-2</v>
      </c>
      <c r="W51" s="88">
        <f>VLOOKUP($A17,'used Standard Values'!$A$5:$D$405,2,FALSE)*W17*'used Standard Values'!$G13</f>
        <v>4.0790532167186498E-2</v>
      </c>
      <c r="X51" s="88">
        <f>VLOOKUP($A17,'used Standard Values'!$A$5:$D$405,2,FALSE)*X17*'used Standard Values'!$G13</f>
        <v>6.6621025766672753E-2</v>
      </c>
      <c r="Y51" s="89">
        <f>VLOOKUP($A17,'used Standard Values'!$A$5:$D$405,2,FALSE)*Y17*'used Standard Values'!$G13</f>
        <v>0.1001678433084995</v>
      </c>
      <c r="Z51" s="24"/>
      <c r="AA51" s="24"/>
    </row>
    <row r="52" spans="1:27" hidden="1">
      <c r="A52" s="4">
        <f t="shared" si="2"/>
        <v>490</v>
      </c>
      <c r="B52" s="87">
        <f>VLOOKUP($A18,'used Standard Values'!$A$5:$D$405,2,FALSE)*B18*'used Standard Values'!$G14</f>
        <v>2.6312162485113721E-3</v>
      </c>
      <c r="C52" s="88">
        <f>VLOOKUP($A18,'used Standard Values'!$A$5:$D$405,2,FALSE)*C18*'used Standard Values'!$G14</f>
        <v>1.0998031267352965E-2</v>
      </c>
      <c r="D52" s="88">
        <f>VLOOKUP($A18,'used Standard Values'!$A$5:$D$405,2,FALSE)*D18*'used Standard Values'!$G14</f>
        <v>9.9988713561014742E-3</v>
      </c>
      <c r="E52" s="88">
        <f>VLOOKUP($A18,'used Standard Values'!$A$5:$D$405,2,FALSE)*E18*'used Standard Values'!$G14</f>
        <v>3.4943267442892828E-3</v>
      </c>
      <c r="F52" s="88">
        <f>VLOOKUP($A18,'used Standard Values'!$A$5:$D$405,2,FALSE)*F18*'used Standard Values'!$G14</f>
        <v>1.1793498322530202E-2</v>
      </c>
      <c r="G52" s="88">
        <f>VLOOKUP($A18,'used Standard Values'!$A$5:$D$405,2,FALSE)*G18*'used Standard Values'!$G14</f>
        <v>1.9293253173219886E-2</v>
      </c>
      <c r="H52" s="88">
        <f>VLOOKUP($A18,'used Standard Values'!$A$5:$D$405,2,FALSE)*H18*'used Standard Values'!$G14</f>
        <v>3.3264829424112657E-3</v>
      </c>
      <c r="I52" s="88">
        <f>VLOOKUP($A18,'used Standard Values'!$A$5:$D$405,2,FALSE)*I18*'used Standard Values'!$G14</f>
        <v>6.2532445457533208E-3</v>
      </c>
      <c r="J52" s="88">
        <f>VLOOKUP($A18,'used Standard Values'!$A$5:$D$405,2,FALSE)*J18*'used Standard Values'!$G14</f>
        <v>2.8678410234477115E-3</v>
      </c>
      <c r="K52" s="88">
        <f>VLOOKUP($A18,'used Standard Values'!$A$5:$D$405,2,FALSE)*K18*'used Standard Values'!$G14</f>
        <v>4.1453143920927088E-3</v>
      </c>
      <c r="L52" s="88">
        <f>VLOOKUP($A18,'used Standard Values'!$A$5:$D$405,2,FALSE)*L18*'used Standard Values'!$G14</f>
        <v>9.0452619035880713E-3</v>
      </c>
      <c r="M52" s="88">
        <f>VLOOKUP($A18,'used Standard Values'!$A$5:$D$405,2,FALSE)*M18*'used Standard Values'!$G14</f>
        <v>2.97358323277394E-3</v>
      </c>
      <c r="N52" s="88">
        <f>VLOOKUP($A18,'used Standard Values'!$A$5:$D$405,2,FALSE)*N18*'used Standard Values'!$G14</f>
        <v>6.801449817713078E-3</v>
      </c>
      <c r="O52" s="88">
        <f>VLOOKUP($A18,'used Standard Values'!$A$5:$D$405,2,FALSE)*O18*'used Standard Values'!$G14</f>
        <v>5.8426085335699374E-3</v>
      </c>
      <c r="P52" s="88">
        <f>VLOOKUP($A18,'used Standard Values'!$A$5:$D$405,2,FALSE)*P18*'used Standard Values'!$G14</f>
        <v>1.6049408039227804E-3</v>
      </c>
      <c r="Q52" s="88">
        <f>VLOOKUP($A18,'used Standard Values'!$A$5:$D$405,2,FALSE)*Q18*'used Standard Values'!$G14</f>
        <v>4.243682479130163E-3</v>
      </c>
      <c r="R52" s="88">
        <f>VLOOKUP($A18,'used Standard Values'!$A$5:$D$405,2,FALSE)*R18*'used Standard Values'!$G14</f>
        <v>6.8742928854383907E-3</v>
      </c>
      <c r="S52" s="88">
        <f>VLOOKUP($A18,'used Standard Values'!$A$5:$D$405,2,FALSE)*S18*'used Standard Values'!$G14</f>
        <v>1.5596372297632744E-2</v>
      </c>
      <c r="T52" s="88">
        <f>VLOOKUP($A18,'used Standard Values'!$A$5:$D$405,2,FALSE)*T18*'used Standard Values'!$G14</f>
        <v>1.2809035336876146E-3</v>
      </c>
      <c r="U52" s="88">
        <f>VLOOKUP($A18,'used Standard Values'!$A$5:$D$405,2,FALSE)*U18*'used Standard Values'!$G14</f>
        <v>3.4088241860589013E-3</v>
      </c>
      <c r="V52" s="88">
        <f>VLOOKUP($A18,'used Standard Values'!$A$5:$D$405,2,FALSE)*V18*'used Standard Values'!$G14</f>
        <v>6.5187758531230515E-3</v>
      </c>
      <c r="W52" s="88">
        <f>VLOOKUP($A18,'used Standard Values'!$A$5:$D$405,2,FALSE)*W18*'used Standard Values'!$G14</f>
        <v>1.2802965633320318E-2</v>
      </c>
      <c r="X52" s="88">
        <f>VLOOKUP($A18,'used Standard Values'!$A$5:$D$405,2,FALSE)*X18*'used Standard Values'!$G14</f>
        <v>2.1065707850716462E-2</v>
      </c>
      <c r="Y52" s="89">
        <f>VLOOKUP($A18,'used Standard Values'!$A$5:$D$405,2,FALSE)*Y18*'used Standard Values'!$G14</f>
        <v>3.1738152202092848E-2</v>
      </c>
      <c r="Z52" s="24"/>
      <c r="AA52" s="24"/>
    </row>
    <row r="53" spans="1:27" hidden="1">
      <c r="A53" s="4">
        <f t="shared" si="2"/>
        <v>500</v>
      </c>
      <c r="B53" s="87">
        <f>VLOOKUP($A19,'used Standard Values'!$A$5:$D$405,2,FALSE)*B19*'used Standard Values'!$G15</f>
        <v>4.1522800568403345E-4</v>
      </c>
      <c r="C53" s="88">
        <f>VLOOKUP($A19,'used Standard Values'!$A$5:$D$405,2,FALSE)*C19*'used Standard Values'!$G15</f>
        <v>1.7742824615971527E-3</v>
      </c>
      <c r="D53" s="88">
        <f>VLOOKUP($A19,'used Standard Values'!$A$5:$D$405,2,FALSE)*D19*'used Standard Values'!$G15</f>
        <v>1.4152368468365901E-3</v>
      </c>
      <c r="E53" s="88">
        <f>VLOOKUP($A19,'used Standard Values'!$A$5:$D$405,2,FALSE)*E19*'used Standard Values'!$G15</f>
        <v>6.1134542269644621E-4</v>
      </c>
      <c r="F53" s="88">
        <f>VLOOKUP($A19,'used Standard Values'!$A$5:$D$405,2,FALSE)*F19*'used Standard Values'!$G15</f>
        <v>1.6808923331406375E-3</v>
      </c>
      <c r="G53" s="88">
        <f>VLOOKUP($A19,'used Standard Values'!$A$5:$D$405,2,FALSE)*G19*'used Standard Values'!$G15</f>
        <v>3.1119455856744903E-3</v>
      </c>
      <c r="H53" s="88">
        <f>VLOOKUP($A19,'used Standard Values'!$A$5:$D$405,2,FALSE)*H19*'used Standard Values'!$G15</f>
        <v>6.5015742536560391E-4</v>
      </c>
      <c r="I53" s="88">
        <f>VLOOKUP($A19,'used Standard Values'!$A$5:$D$405,2,FALSE)*I19*'used Standard Values'!$G15</f>
        <v>1.4160358846052939E-3</v>
      </c>
      <c r="J53" s="88">
        <f>VLOOKUP($A19,'used Standard Values'!$A$5:$D$405,2,FALSE)*J19*'used Standard Values'!$G15</f>
        <v>3.9964311489244293E-4</v>
      </c>
      <c r="K53" s="88">
        <f>VLOOKUP($A19,'used Standard Values'!$A$5:$D$405,2,FALSE)*K19*'used Standard Values'!$G15</f>
        <v>6.2012620773248673E-4</v>
      </c>
      <c r="L53" s="88">
        <f>VLOOKUP($A19,'used Standard Values'!$A$5:$D$405,2,FALSE)*L19*'used Standard Values'!$G15</f>
        <v>1.1254614026816457E-3</v>
      </c>
      <c r="M53" s="88">
        <f>VLOOKUP($A19,'used Standard Values'!$A$5:$D$405,2,FALSE)*M19*'used Standard Values'!$G15</f>
        <v>5.0603970220203644E-4</v>
      </c>
      <c r="N53" s="88">
        <f>VLOOKUP($A19,'used Standard Values'!$A$5:$D$405,2,FALSE)*N19*'used Standard Values'!$G15</f>
        <v>7.7038462065833954E-4</v>
      </c>
      <c r="O53" s="88">
        <f>VLOOKUP($A19,'used Standard Values'!$A$5:$D$405,2,FALSE)*O19*'used Standard Values'!$G15</f>
        <v>1.2142664792403537E-3</v>
      </c>
      <c r="P53" s="88">
        <f>VLOOKUP($A19,'used Standard Values'!$A$5:$D$405,2,FALSE)*P19*'used Standard Values'!$G15</f>
        <v>2.3911517820570811E-4</v>
      </c>
      <c r="Q53" s="88">
        <f>VLOOKUP($A19,'used Standard Values'!$A$5:$D$405,2,FALSE)*Q19*'used Standard Values'!$G15</f>
        <v>1.0771449722081581E-3</v>
      </c>
      <c r="R53" s="88">
        <f>VLOOKUP($A19,'used Standard Values'!$A$5:$D$405,2,FALSE)*R19*'used Standard Values'!$G15</f>
        <v>9.5146429709627093E-4</v>
      </c>
      <c r="S53" s="88">
        <f>VLOOKUP($A19,'used Standard Values'!$A$5:$D$405,2,FALSE)*S19*'used Standard Values'!$G15</f>
        <v>2.3101794384429684E-3</v>
      </c>
      <c r="T53" s="88">
        <f>VLOOKUP($A19,'used Standard Values'!$A$5:$D$405,2,FALSE)*T19*'used Standard Values'!$G15</f>
        <v>1.9656978437987226E-4</v>
      </c>
      <c r="U53" s="88">
        <f>VLOOKUP($A19,'used Standard Values'!$A$5:$D$405,2,FALSE)*U19*'used Standard Values'!$G15</f>
        <v>5.2185794956731023E-4</v>
      </c>
      <c r="V53" s="88">
        <f>VLOOKUP($A19,'used Standard Values'!$A$5:$D$405,2,FALSE)*V19*'used Standard Values'!$G15</f>
        <v>1.0028917020889799E-3</v>
      </c>
      <c r="W53" s="88">
        <f>VLOOKUP($A19,'used Standard Values'!$A$5:$D$405,2,FALSE)*W19*'used Standard Values'!$G15</f>
        <v>1.9750839675070787E-3</v>
      </c>
      <c r="X53" s="88">
        <f>VLOOKUP($A19,'used Standard Values'!$A$5:$D$405,2,FALSE)*X19*'used Standard Values'!$G15</f>
        <v>3.2572647640417905E-3</v>
      </c>
      <c r="Y53" s="89">
        <f>VLOOKUP($A19,'used Standard Values'!$A$5:$D$405,2,FALSE)*Y19*'used Standard Values'!$G15</f>
        <v>4.923728762450499E-3</v>
      </c>
      <c r="Z53" s="24"/>
      <c r="AA53" s="24"/>
    </row>
    <row r="54" spans="1:27" hidden="1">
      <c r="A54" s="4">
        <f t="shared" si="2"/>
        <v>510</v>
      </c>
      <c r="B54" s="87">
        <f>VLOOKUP($A20,'used Standard Values'!$A$5:$D$405,2,FALSE)*B20*'used Standard Values'!$G16</f>
        <v>7.8266110834169784E-4</v>
      </c>
      <c r="C54" s="88">
        <f>VLOOKUP($A20,'used Standard Values'!$A$5:$D$405,2,FALSE)*C20*'used Standard Values'!$G16</f>
        <v>3.2430014211055E-3</v>
      </c>
      <c r="D54" s="88">
        <f>VLOOKUP($A20,'used Standard Values'!$A$5:$D$405,2,FALSE)*D20*'used Standard Values'!$G16</f>
        <v>2.4056376874471677E-3</v>
      </c>
      <c r="E54" s="88">
        <f>VLOOKUP($A20,'used Standard Values'!$A$5:$D$405,2,FALSE)*E20*'used Standard Values'!$G16</f>
        <v>1.2918366489927601E-3</v>
      </c>
      <c r="F54" s="88">
        <f>VLOOKUP($A20,'used Standard Values'!$A$5:$D$405,2,FALSE)*F20*'used Standard Values'!$G16</f>
        <v>2.8248074589264376E-3</v>
      </c>
      <c r="G54" s="88">
        <f>VLOOKUP($A20,'used Standard Values'!$A$5:$D$405,2,FALSE)*G20*'used Standard Values'!$G16</f>
        <v>5.8209933669109712E-3</v>
      </c>
      <c r="H54" s="88">
        <f>VLOOKUP($A20,'used Standard Values'!$A$5:$D$405,2,FALSE)*H20*'used Standard Values'!$G16</f>
        <v>1.7152599906804886E-3</v>
      </c>
      <c r="I54" s="88">
        <f>VLOOKUP($A20,'used Standard Values'!$A$5:$D$405,2,FALSE)*I20*'used Standard Values'!$G16</f>
        <v>3.7012555797095847E-3</v>
      </c>
      <c r="J54" s="88">
        <f>VLOOKUP($A20,'used Standard Values'!$A$5:$D$405,2,FALSE)*J20*'used Standard Values'!$G16</f>
        <v>5.9954768809339072E-4</v>
      </c>
      <c r="K54" s="88">
        <f>VLOOKUP($A20,'used Standard Values'!$A$5:$D$405,2,FALSE)*K20*'used Standard Values'!$G16</f>
        <v>1.0985210054844801E-3</v>
      </c>
      <c r="L54" s="88">
        <f>VLOOKUP($A20,'used Standard Values'!$A$5:$D$405,2,FALSE)*L20*'used Standard Values'!$G16</f>
        <v>1.6786345166974268E-3</v>
      </c>
      <c r="M54" s="88">
        <f>VLOOKUP($A20,'used Standard Values'!$A$5:$D$405,2,FALSE)*M20*'used Standard Values'!$G16</f>
        <v>1.0751497294598984E-3</v>
      </c>
      <c r="N54" s="88">
        <f>VLOOKUP($A20,'used Standard Values'!$A$5:$D$405,2,FALSE)*N20*'used Standard Values'!$G16</f>
        <v>1.0307465929464857E-3</v>
      </c>
      <c r="O54" s="88">
        <f>VLOOKUP($A20,'used Standard Values'!$A$5:$D$405,2,FALSE)*O20*'used Standard Values'!$G16</f>
        <v>2.8716846144909995E-3</v>
      </c>
      <c r="P54" s="88">
        <f>VLOOKUP($A20,'used Standard Values'!$A$5:$D$405,2,FALSE)*P20*'used Standard Values'!$G16</f>
        <v>4.2177902667918648E-4</v>
      </c>
      <c r="Q54" s="88">
        <f>VLOOKUP($A20,'used Standard Values'!$A$5:$D$405,2,FALSE)*Q20*'used Standard Values'!$G16</f>
        <v>3.2302235354000411E-3</v>
      </c>
      <c r="R54" s="88">
        <f>VLOOKUP($A20,'used Standard Values'!$A$5:$D$405,2,FALSE)*R20*'used Standard Values'!$G16</f>
        <v>1.5099925689618491E-3</v>
      </c>
      <c r="S54" s="88">
        <f>VLOOKUP($A20,'used Standard Values'!$A$5:$D$405,2,FALSE)*S20*'used Standard Values'!$G16</f>
        <v>3.8831565117641593E-3</v>
      </c>
      <c r="T54" s="88">
        <f>VLOOKUP($A20,'used Standard Values'!$A$5:$D$405,2,FALSE)*T20*'used Standard Values'!$G16</f>
        <v>3.6085413737295006E-4</v>
      </c>
      <c r="U54" s="88">
        <f>VLOOKUP($A20,'used Standard Values'!$A$5:$D$405,2,FALSE)*U20*'used Standard Values'!$G16</f>
        <v>9.7240841269603362E-4</v>
      </c>
      <c r="V54" s="88">
        <f>VLOOKUP($A20,'used Standard Values'!$A$5:$D$405,2,FALSE)*V20*'used Standard Values'!$G16</f>
        <v>1.8848247136295493E-3</v>
      </c>
      <c r="W54" s="88">
        <f>VLOOKUP($A20,'used Standard Values'!$A$5:$D$405,2,FALSE)*W20*'used Standard Values'!$G16</f>
        <v>3.6993066766212008E-3</v>
      </c>
      <c r="X54" s="88">
        <f>VLOOKUP($A20,'used Standard Values'!$A$5:$D$405,2,FALSE)*X20*'used Standard Values'!$G16</f>
        <v>6.0662667891959836E-3</v>
      </c>
      <c r="Y54" s="89">
        <f>VLOOKUP($A20,'used Standard Values'!$A$5:$D$405,2,FALSE)*Y20*'used Standard Values'!$G16</f>
        <v>9.2117406811817008E-3</v>
      </c>
      <c r="Z54" s="24"/>
      <c r="AA54" s="24"/>
    </row>
    <row r="55" spans="1:27" hidden="1">
      <c r="A55" s="4">
        <f t="shared" si="2"/>
        <v>520</v>
      </c>
      <c r="B55" s="87">
        <f>VLOOKUP($A21,'used Standard Values'!$A$5:$D$405,2,FALSE)*B21*'used Standard Values'!$G17</f>
        <v>5.2762263771053254E-3</v>
      </c>
      <c r="C55" s="88">
        <f>VLOOKUP($A21,'used Standard Values'!$A$5:$D$405,2,FALSE)*C21*'used Standard Values'!$G17</f>
        <v>2.0030444756517194E-2</v>
      </c>
      <c r="D55" s="88">
        <f>VLOOKUP($A21,'used Standard Values'!$A$5:$D$405,2,FALSE)*D21*'used Standard Values'!$G17</f>
        <v>1.4616687920558494E-2</v>
      </c>
      <c r="E55" s="88">
        <f>VLOOKUP($A21,'used Standard Values'!$A$5:$D$405,2,FALSE)*E21*'used Standard Values'!$G17</f>
        <v>9.8163574656406766E-3</v>
      </c>
      <c r="F55" s="88">
        <f>VLOOKUP($A21,'used Standard Values'!$A$5:$D$405,2,FALSE)*F21*'used Standard Values'!$G17</f>
        <v>1.682456189372953E-2</v>
      </c>
      <c r="G55" s="88">
        <f>VLOOKUP($A21,'used Standard Values'!$A$5:$D$405,2,FALSE)*G21*'used Standard Values'!$G17</f>
        <v>3.7472656258113142E-2</v>
      </c>
      <c r="H55" s="88">
        <f>VLOOKUP($A21,'used Standard Values'!$A$5:$D$405,2,FALSE)*H21*'used Standard Values'!$G17</f>
        <v>1.6224213659836624E-2</v>
      </c>
      <c r="I55" s="88">
        <f>VLOOKUP($A21,'used Standard Values'!$A$5:$D$405,2,FALSE)*I21*'used Standard Values'!$G17</f>
        <v>3.1267550212658049E-2</v>
      </c>
      <c r="J55" s="88">
        <f>VLOOKUP($A21,'used Standard Values'!$A$5:$D$405,2,FALSE)*J21*'used Standard Values'!$G17</f>
        <v>3.1992821471857626E-3</v>
      </c>
      <c r="K55" s="88">
        <f>VLOOKUP($A21,'used Standard Values'!$A$5:$D$405,2,FALSE)*K21*'used Standard Values'!$G17</f>
        <v>6.9644970093492523E-3</v>
      </c>
      <c r="L55" s="88">
        <f>VLOOKUP($A21,'used Standard Values'!$A$5:$D$405,2,FALSE)*L21*'used Standard Values'!$G17</f>
        <v>9.1034612161865758E-3</v>
      </c>
      <c r="M55" s="88">
        <f>VLOOKUP($A21,'used Standard Values'!$A$5:$D$405,2,FALSE)*M21*'used Standard Values'!$G17</f>
        <v>8.2552478348014609E-3</v>
      </c>
      <c r="N55" s="88">
        <f>VLOOKUP($A21,'used Standard Values'!$A$5:$D$405,2,FALSE)*N21*'used Standard Values'!$G17</f>
        <v>5.0872837569833898E-3</v>
      </c>
      <c r="O55" s="88">
        <f>VLOOKUP($A21,'used Standard Values'!$A$5:$D$405,2,FALSE)*O21*'used Standard Values'!$G17</f>
        <v>2.2070345858810167E-2</v>
      </c>
      <c r="P55" s="88">
        <f>VLOOKUP($A21,'used Standard Values'!$A$5:$D$405,2,FALSE)*P21*'used Standard Values'!$G17</f>
        <v>2.9181577153970751E-3</v>
      </c>
      <c r="Q55" s="88">
        <f>VLOOKUP($A21,'used Standard Values'!$A$5:$D$405,2,FALSE)*Q21*'used Standard Values'!$G17</f>
        <v>3.0639607630712464E-2</v>
      </c>
      <c r="R55" s="88">
        <f>VLOOKUP($A21,'used Standard Values'!$A$5:$D$405,2,FALSE)*R21*'used Standard Values'!$G17</f>
        <v>8.1156472035803263E-3</v>
      </c>
      <c r="S55" s="88">
        <f>VLOOKUP($A21,'used Standard Values'!$A$5:$D$405,2,FALSE)*S21*'used Standard Values'!$G17</f>
        <v>2.1828486592978598E-2</v>
      </c>
      <c r="T55" s="88">
        <f>VLOOKUP($A21,'used Standard Values'!$A$5:$D$405,2,FALSE)*T21*'used Standard Values'!$G17</f>
        <v>2.3755671909364033E-3</v>
      </c>
      <c r="U55" s="88">
        <f>VLOOKUP($A21,'used Standard Values'!$A$5:$D$405,2,FALSE)*U21*'used Standard Values'!$G17</f>
        <v>6.498964243035938E-3</v>
      </c>
      <c r="V55" s="88">
        <f>VLOOKUP($A21,'used Standard Values'!$A$5:$D$405,2,FALSE)*V21*'used Standard Values'!$G17</f>
        <v>1.2682733419597851E-2</v>
      </c>
      <c r="W55" s="88">
        <f>VLOOKUP($A21,'used Standard Values'!$A$5:$D$405,2,FALSE)*W21*'used Standard Values'!$G17</f>
        <v>2.4614760388099826E-2</v>
      </c>
      <c r="X55" s="88">
        <f>VLOOKUP($A21,'used Standard Values'!$A$5:$D$405,2,FALSE)*X21*'used Standard Values'!$G17</f>
        <v>3.9986880127832782E-2</v>
      </c>
      <c r="Y55" s="89">
        <f>VLOOKUP($A21,'used Standard Values'!$A$5:$D$405,2,FALSE)*Y21*'used Standard Values'!$G17</f>
        <v>6.081779401411086E-2</v>
      </c>
      <c r="Z55" s="24"/>
      <c r="AA55" s="24"/>
    </row>
    <row r="56" spans="1:27" hidden="1">
      <c r="A56" s="4">
        <f t="shared" si="2"/>
        <v>530</v>
      </c>
      <c r="B56" s="87">
        <f>VLOOKUP($A22,'used Standard Values'!$A$5:$D$405,2,FALSE)*B22*'used Standard Values'!$G18</f>
        <v>1.4783545854266037E-2</v>
      </c>
      <c r="C56" s="88">
        <f>VLOOKUP($A22,'used Standard Values'!$A$5:$D$405,2,FALSE)*C22*'used Standard Values'!$G18</f>
        <v>4.9758224508932185E-2</v>
      </c>
      <c r="D56" s="88">
        <f>VLOOKUP($A22,'used Standard Values'!$A$5:$D$405,2,FALSE)*D22*'used Standard Values'!$G18</f>
        <v>3.6921280445225156E-2</v>
      </c>
      <c r="E56" s="88">
        <f>VLOOKUP($A22,'used Standard Values'!$A$5:$D$405,2,FALSE)*E22*'used Standard Values'!$G18</f>
        <v>3.0199859307494883E-2</v>
      </c>
      <c r="F56" s="88">
        <f>VLOOKUP($A22,'used Standard Values'!$A$5:$D$405,2,FALSE)*F22*'used Standard Values'!$G18</f>
        <v>4.2020033142267411E-2</v>
      </c>
      <c r="G56" s="88">
        <f>VLOOKUP($A22,'used Standard Values'!$A$5:$D$405,2,FALSE)*G22*'used Standard Values'!$G18</f>
        <v>9.736951645620362E-2</v>
      </c>
      <c r="H56" s="88">
        <f>VLOOKUP($A22,'used Standard Values'!$A$5:$D$405,2,FALSE)*H22*'used Standard Values'!$G18</f>
        <v>5.7777448908640082E-2</v>
      </c>
      <c r="I56" s="88">
        <f>VLOOKUP($A22,'used Standard Values'!$A$5:$D$405,2,FALSE)*I22*'used Standard Values'!$G18</f>
        <v>9.4974374491444663E-2</v>
      </c>
      <c r="J56" s="88">
        <f>VLOOKUP($A22,'used Standard Values'!$A$5:$D$405,2,FALSE)*J22*'used Standard Values'!$G18</f>
        <v>8.461831383967288E-3</v>
      </c>
      <c r="K56" s="88">
        <f>VLOOKUP($A22,'used Standard Values'!$A$5:$D$405,2,FALSE)*K22*'used Standard Values'!$G18</f>
        <v>1.8086939319151014E-2</v>
      </c>
      <c r="L56" s="88">
        <f>VLOOKUP($A22,'used Standard Values'!$A$5:$D$405,2,FALSE)*L22*'used Standard Values'!$G18</f>
        <v>2.10606868498774E-2</v>
      </c>
      <c r="M56" s="88">
        <f>VLOOKUP($A22,'used Standard Values'!$A$5:$D$405,2,FALSE)*M22*'used Standard Values'!$G18</f>
        <v>2.573566191314091E-2</v>
      </c>
      <c r="N56" s="88">
        <f>VLOOKUP($A22,'used Standard Values'!$A$5:$D$405,2,FALSE)*N22*'used Standard Values'!$G18</f>
        <v>1.125373952169539E-2</v>
      </c>
      <c r="O56" s="88">
        <f>VLOOKUP($A22,'used Standard Values'!$A$5:$D$405,2,FALSE)*O22*'used Standard Values'!$G18</f>
        <v>6.1677838969469746E-2</v>
      </c>
      <c r="P56" s="88">
        <f>VLOOKUP($A22,'used Standard Values'!$A$5:$D$405,2,FALSE)*P22*'used Standard Values'!$G18</f>
        <v>8.826160466947711E-3</v>
      </c>
      <c r="Q56" s="88">
        <f>VLOOKUP($A22,'used Standard Values'!$A$5:$D$405,2,FALSE)*Q22*'used Standard Values'!$G18</f>
        <v>0.10153901569027934</v>
      </c>
      <c r="R56" s="88">
        <f>VLOOKUP($A22,'used Standard Values'!$A$5:$D$405,2,FALSE)*R22*'used Standard Values'!$G18</f>
        <v>1.8141314350040343E-2</v>
      </c>
      <c r="S56" s="88">
        <f>VLOOKUP($A22,'used Standard Values'!$A$5:$D$405,2,FALSE)*S22*'used Standard Values'!$G18</f>
        <v>4.8836653832670517E-2</v>
      </c>
      <c r="T56" s="88">
        <f>VLOOKUP($A22,'used Standard Values'!$A$5:$D$405,2,FALSE)*T22*'used Standard Values'!$G18</f>
        <v>6.5490486874284961E-3</v>
      </c>
      <c r="U56" s="88">
        <f>VLOOKUP($A22,'used Standard Values'!$A$5:$D$405,2,FALSE)*U22*'used Standard Values'!$G18</f>
        <v>1.7849658280106203E-2</v>
      </c>
      <c r="V56" s="88">
        <f>VLOOKUP($A22,'used Standard Values'!$A$5:$D$405,2,FALSE)*V22*'used Standard Values'!$G18</f>
        <v>3.482489225297182E-2</v>
      </c>
      <c r="W56" s="88">
        <f>VLOOKUP($A22,'used Standard Values'!$A$5:$D$405,2,FALSE)*W22*'used Standard Values'!$G18</f>
        <v>6.6697310088379022E-2</v>
      </c>
      <c r="X56" s="88">
        <f>VLOOKUP($A22,'used Standard Values'!$A$5:$D$405,2,FALSE)*X22*'used Standard Values'!$G18</f>
        <v>0.10795867905566205</v>
      </c>
      <c r="Y56" s="89">
        <f>VLOOKUP($A22,'used Standard Values'!$A$5:$D$405,2,FALSE)*Y22*'used Standard Values'!$G18</f>
        <v>0.16385620501066292</v>
      </c>
      <c r="Z56" s="24"/>
      <c r="AA56" s="24"/>
    </row>
    <row r="57" spans="1:27" hidden="1">
      <c r="A57" s="4">
        <f t="shared" si="2"/>
        <v>540</v>
      </c>
      <c r="B57" s="87">
        <f>VLOOKUP($A23,'used Standard Values'!$A$5:$D$405,2,FALSE)*B23*'used Standard Values'!$G19</f>
        <v>2.6322875193602279E-2</v>
      </c>
      <c r="C57" s="88">
        <f>VLOOKUP($A23,'used Standard Values'!$A$5:$D$405,2,FALSE)*C23*'used Standard Values'!$G19</f>
        <v>7.8842947134908206E-2</v>
      </c>
      <c r="D57" s="88">
        <f>VLOOKUP($A23,'used Standard Values'!$A$5:$D$405,2,FALSE)*D23*'used Standard Values'!$G19</f>
        <v>5.9084189705697447E-2</v>
      </c>
      <c r="E57" s="88">
        <f>VLOOKUP($A23,'used Standard Values'!$A$5:$D$405,2,FALSE)*E23*'used Standard Values'!$G19</f>
        <v>5.5580713152547423E-2</v>
      </c>
      <c r="F57" s="88">
        <f>VLOOKUP($A23,'used Standard Values'!$A$5:$D$405,2,FALSE)*F23*'used Standard Values'!$G19</f>
        <v>6.5702680145410725E-2</v>
      </c>
      <c r="G57" s="88">
        <f>VLOOKUP($A23,'used Standard Values'!$A$5:$D$405,2,FALSE)*G23*'used Standard Values'!$G19</f>
        <v>0.15721729484702532</v>
      </c>
      <c r="H57" s="88">
        <f>VLOOKUP($A23,'used Standard Values'!$A$5:$D$405,2,FALSE)*H23*'used Standard Values'!$G19</f>
        <v>0.11879257335083025</v>
      </c>
      <c r="I57" s="88">
        <f>VLOOKUP($A23,'used Standard Values'!$A$5:$D$405,2,FALSE)*I23*'used Standard Values'!$G19</f>
        <v>0.16440638838795349</v>
      </c>
      <c r="J57" s="88">
        <f>VLOOKUP($A23,'used Standard Values'!$A$5:$D$405,2,FALSE)*J23*'used Standard Values'!$G19</f>
        <v>1.469947161105211E-2</v>
      </c>
      <c r="K57" s="88">
        <f>VLOOKUP($A23,'used Standard Values'!$A$5:$D$405,2,FALSE)*K23*'used Standard Values'!$G19</f>
        <v>3.0118466446934694E-2</v>
      </c>
      <c r="L57" s="88">
        <f>VLOOKUP($A23,'used Standard Values'!$A$5:$D$405,2,FALSE)*L23*'used Standard Values'!$G19</f>
        <v>3.129931058461996E-2</v>
      </c>
      <c r="M57" s="88">
        <f>VLOOKUP($A23,'used Standard Values'!$A$5:$D$405,2,FALSE)*M23*'used Standard Values'!$G19</f>
        <v>5.1988472707574007E-2</v>
      </c>
      <c r="N57" s="88">
        <f>VLOOKUP($A23,'used Standard Values'!$A$5:$D$405,2,FALSE)*N23*'used Standard Values'!$G19</f>
        <v>1.7073675393428866E-2</v>
      </c>
      <c r="O57" s="88">
        <f>VLOOKUP($A23,'used Standard Values'!$A$5:$D$405,2,FALSE)*O23*'used Standard Values'!$G19</f>
        <v>9.8269098269991126E-2</v>
      </c>
      <c r="P57" s="88">
        <f>VLOOKUP($A23,'used Standard Values'!$A$5:$D$405,2,FALSE)*P23*'used Standard Values'!$G19</f>
        <v>1.5285545763257644E-2</v>
      </c>
      <c r="Q57" s="88">
        <f>VLOOKUP($A23,'used Standard Values'!$A$5:$D$405,2,FALSE)*Q23*'used Standard Values'!$G19</f>
        <v>0.18964794719754696</v>
      </c>
      <c r="R57" s="88">
        <f>VLOOKUP($A23,'used Standard Values'!$A$5:$D$405,2,FALSE)*R23*'used Standard Values'!$G19</f>
        <v>2.7467782654731644E-2</v>
      </c>
      <c r="S57" s="88">
        <f>VLOOKUP($A23,'used Standard Values'!$A$5:$D$405,2,FALSE)*S23*'used Standard Values'!$G19</f>
        <v>6.8189268010068374E-2</v>
      </c>
      <c r="T57" s="88">
        <f>VLOOKUP($A23,'used Standard Values'!$A$5:$D$405,2,FALSE)*T23*'used Standard Values'!$G19</f>
        <v>1.1419726023709954E-2</v>
      </c>
      <c r="U57" s="88">
        <f>VLOOKUP($A23,'used Standard Values'!$A$5:$D$405,2,FALSE)*U23*'used Standard Values'!$G19</f>
        <v>3.0719344138437802E-2</v>
      </c>
      <c r="V57" s="88">
        <f>VLOOKUP($A23,'used Standard Values'!$A$5:$D$405,2,FALSE)*V23*'used Standard Values'!$G19</f>
        <v>5.9758953350039216E-2</v>
      </c>
      <c r="W57" s="88">
        <f>VLOOKUP($A23,'used Standard Values'!$A$5:$D$405,2,FALSE)*W23*'used Standard Values'!$G19</f>
        <v>0.11335187701425871</v>
      </c>
      <c r="X57" s="88">
        <f>VLOOKUP($A23,'used Standard Values'!$A$5:$D$405,2,FALSE)*X23*'used Standard Values'!$G19</f>
        <v>0.1842321603973896</v>
      </c>
      <c r="Y57" s="89">
        <f>VLOOKUP($A23,'used Standard Values'!$A$5:$D$405,2,FALSE)*Y23*'used Standard Values'!$G19</f>
        <v>0.27955942485914853</v>
      </c>
      <c r="Z57" s="24"/>
      <c r="AA57" s="24"/>
    </row>
    <row r="58" spans="1:27" hidden="1">
      <c r="A58" s="4">
        <f t="shared" si="2"/>
        <v>550</v>
      </c>
      <c r="B58" s="87">
        <f>VLOOKUP($A24,'used Standard Values'!$A$5:$D$405,2,FALSE)*B24*'used Standard Values'!$G20</f>
        <v>4.0979787483334952E-2</v>
      </c>
      <c r="C58" s="88">
        <f>VLOOKUP($A24,'used Standard Values'!$A$5:$D$405,2,FALSE)*C24*'used Standard Values'!$G20</f>
        <v>0.11146657981490452</v>
      </c>
      <c r="D58" s="88">
        <f>VLOOKUP($A24,'used Standard Values'!$A$5:$D$405,2,FALSE)*D24*'used Standard Values'!$G20</f>
        <v>8.1337319680124059E-2</v>
      </c>
      <c r="E58" s="88">
        <f>VLOOKUP($A24,'used Standard Values'!$A$5:$D$405,2,FALSE)*E24*'used Standard Values'!$G20</f>
        <v>8.1147792603565985E-2</v>
      </c>
      <c r="F58" s="88">
        <f>VLOOKUP($A24,'used Standard Values'!$A$5:$D$405,2,FALSE)*F24*'used Standard Values'!$G20</f>
        <v>8.4223791889895316E-2</v>
      </c>
      <c r="G58" s="88">
        <f>VLOOKUP($A24,'used Standard Values'!$A$5:$D$405,2,FALSE)*G24*'used Standard Values'!$G20</f>
        <v>0.21381654663892694</v>
      </c>
      <c r="H58" s="88">
        <f>VLOOKUP($A24,'used Standard Values'!$A$5:$D$405,2,FALSE)*H24*'used Standard Values'!$G20</f>
        <v>0.19649833929339977</v>
      </c>
      <c r="I58" s="88">
        <f>VLOOKUP($A24,'used Standard Values'!$A$5:$D$405,2,FALSE)*I24*'used Standard Values'!$G20</f>
        <v>0.23346683545098443</v>
      </c>
      <c r="J58" s="88">
        <f>VLOOKUP($A24,'used Standard Values'!$A$5:$D$405,2,FALSE)*J24*'used Standard Values'!$G20</f>
        <v>1.8231235661436807E-2</v>
      </c>
      <c r="K58" s="88">
        <f>VLOOKUP($A24,'used Standard Values'!$A$5:$D$405,2,FALSE)*K24*'used Standard Values'!$G20</f>
        <v>4.5940756260961627E-2</v>
      </c>
      <c r="L58" s="88">
        <f>VLOOKUP($A24,'used Standard Values'!$A$5:$D$405,2,FALSE)*L24*'used Standard Values'!$G20</f>
        <v>3.9975049139308626E-2</v>
      </c>
      <c r="M58" s="88">
        <f>VLOOKUP($A24,'used Standard Values'!$A$5:$D$405,2,FALSE)*M24*'used Standard Values'!$G20</f>
        <v>9.6562911650911229E-2</v>
      </c>
      <c r="N58" s="88">
        <f>VLOOKUP($A24,'used Standard Values'!$A$5:$D$405,2,FALSE)*N24*'used Standard Values'!$G20</f>
        <v>2.4132263620013566E-2</v>
      </c>
      <c r="O58" s="88">
        <f>VLOOKUP($A24,'used Standard Values'!$A$5:$D$405,2,FALSE)*O24*'used Standard Values'!$G20</f>
        <v>0.12837082224217269</v>
      </c>
      <c r="P58" s="88">
        <f>VLOOKUP($A24,'used Standard Values'!$A$5:$D$405,2,FALSE)*P24*'used Standard Values'!$G20</f>
        <v>1.8858601633510046E-2</v>
      </c>
      <c r="Q58" s="88">
        <f>VLOOKUP($A24,'used Standard Values'!$A$5:$D$405,2,FALSE)*Q24*'used Standard Values'!$G20</f>
        <v>0.28966997535834976</v>
      </c>
      <c r="R58" s="88">
        <f>VLOOKUP($A24,'used Standard Values'!$A$5:$D$405,2,FALSE)*R24*'used Standard Values'!$G20</f>
        <v>3.903976149314136E-2</v>
      </c>
      <c r="S58" s="88">
        <f>VLOOKUP($A24,'used Standard Values'!$A$5:$D$405,2,FALSE)*S24*'used Standard Values'!$G20</f>
        <v>8.1631950730924968E-2</v>
      </c>
      <c r="T58" s="88">
        <f>VLOOKUP($A24,'used Standard Values'!$A$5:$D$405,2,FALSE)*T24*'used Standard Values'!$G20</f>
        <v>1.6720358522384567E-2</v>
      </c>
      <c r="U58" s="88">
        <f>VLOOKUP($A24,'used Standard Values'!$A$5:$D$405,2,FALSE)*U24*'used Standard Values'!$G20</f>
        <v>4.5073530517148575E-2</v>
      </c>
      <c r="V58" s="88">
        <f>VLOOKUP($A24,'used Standard Values'!$A$5:$D$405,2,FALSE)*V24*'used Standard Values'!$G20</f>
        <v>8.7893988417279037E-2</v>
      </c>
      <c r="W58" s="88">
        <f>VLOOKUP($A24,'used Standard Values'!$A$5:$D$405,2,FALSE)*W24*'used Standard Values'!$G20</f>
        <v>0.16656950869982456</v>
      </c>
      <c r="X58" s="88">
        <f>VLOOKUP($A24,'used Standard Values'!$A$5:$D$405,2,FALSE)*X24*'used Standard Values'!$G20</f>
        <v>0.27193520169354141</v>
      </c>
      <c r="Y58" s="89">
        <f>VLOOKUP($A24,'used Standard Values'!$A$5:$D$405,2,FALSE)*Y24*'used Standard Values'!$G20</f>
        <v>0.41535860949593983</v>
      </c>
      <c r="Z58" s="24"/>
      <c r="AA58" s="24"/>
    </row>
    <row r="59" spans="1:27" hidden="1">
      <c r="A59" s="4">
        <f t="shared" si="2"/>
        <v>560</v>
      </c>
      <c r="B59" s="87">
        <f>VLOOKUP($A25,'used Standard Values'!$A$5:$D$405,2,FALSE)*B25*'used Standard Values'!$G21</f>
        <v>5.8878208851689894E-2</v>
      </c>
      <c r="C59" s="88">
        <f>VLOOKUP($A25,'used Standard Values'!$A$5:$D$405,2,FALSE)*C25*'used Standard Values'!$G21</f>
        <v>0.14736187075002893</v>
      </c>
      <c r="D59" s="88">
        <f>VLOOKUP($A25,'used Standard Values'!$A$5:$D$405,2,FALSE)*D25*'used Standard Values'!$G21</f>
        <v>9.923520165698782E-2</v>
      </c>
      <c r="E59" s="88">
        <f>VLOOKUP($A25,'used Standard Values'!$A$5:$D$405,2,FALSE)*E25*'used Standard Values'!$G21</f>
        <v>9.8817986399104302E-2</v>
      </c>
      <c r="F59" s="88">
        <f>VLOOKUP($A25,'used Standard Values'!$A$5:$D$405,2,FALSE)*F25*'used Standard Values'!$G21</f>
        <v>9.3018121899712911E-2</v>
      </c>
      <c r="G59" s="88">
        <f>VLOOKUP($A25,'used Standard Values'!$A$5:$D$405,2,FALSE)*G25*'used Standard Values'!$G21</f>
        <v>0.25331867133523994</v>
      </c>
      <c r="H59" s="88">
        <f>VLOOKUP($A25,'used Standard Values'!$A$5:$D$405,2,FALSE)*H25*'used Standard Values'!$G21</f>
        <v>0.27839328738895258</v>
      </c>
      <c r="I59" s="88">
        <f>VLOOKUP($A25,'used Standard Values'!$A$5:$D$405,2,FALSE)*I25*'used Standard Values'!$G21</f>
        <v>0.28920277518030491</v>
      </c>
      <c r="J59" s="88">
        <f>VLOOKUP($A25,'used Standard Values'!$A$5:$D$405,2,FALSE)*J25*'used Standard Values'!$G21</f>
        <v>1.8400768999041459E-2</v>
      </c>
      <c r="K59" s="88">
        <f>VLOOKUP($A25,'used Standard Values'!$A$5:$D$405,2,FALSE)*K25*'used Standard Values'!$G21</f>
        <v>6.537205416889752E-2</v>
      </c>
      <c r="L59" s="88">
        <f>VLOOKUP($A25,'used Standard Values'!$A$5:$D$405,2,FALSE)*L25*'used Standard Values'!$G21</f>
        <v>4.5564499273478359E-2</v>
      </c>
      <c r="M59" s="88">
        <f>VLOOKUP($A25,'used Standard Values'!$A$5:$D$405,2,FALSE)*M25*'used Standard Values'!$G21</f>
        <v>0.16464459272684934</v>
      </c>
      <c r="N59" s="88">
        <f>VLOOKUP($A25,'used Standard Values'!$A$5:$D$405,2,FALSE)*N25*'used Standard Values'!$G21</f>
        <v>3.1712344908884908E-2</v>
      </c>
      <c r="O59" s="88">
        <f>VLOOKUP($A25,'used Standard Values'!$A$5:$D$405,2,FALSE)*O25*'used Standard Values'!$G21</f>
        <v>0.14613881643886689</v>
      </c>
      <c r="P59" s="88">
        <f>VLOOKUP($A25,'used Standard Values'!$A$5:$D$405,2,FALSE)*P25*'used Standard Values'!$G21</f>
        <v>2.0183223216867895E-2</v>
      </c>
      <c r="Q59" s="88">
        <f>VLOOKUP($A25,'used Standard Values'!$A$5:$D$405,2,FALSE)*Q25*'used Standard Values'!$G21</f>
        <v>0.38511880892778344</v>
      </c>
      <c r="R59" s="88">
        <f>VLOOKUP($A25,'used Standard Values'!$A$5:$D$405,2,FALSE)*R25*'used Standard Values'!$G21</f>
        <v>5.3092998757304916E-2</v>
      </c>
      <c r="S59" s="88">
        <f>VLOOKUP($A25,'used Standard Values'!$A$5:$D$405,2,FALSE)*S25*'used Standard Values'!$G21</f>
        <v>8.6246379757082423E-2</v>
      </c>
      <c r="T59" s="88">
        <f>VLOOKUP($A25,'used Standard Values'!$A$5:$D$405,2,FALSE)*T25*'used Standard Values'!$G21</f>
        <v>2.1118453092138039E-2</v>
      </c>
      <c r="U59" s="88">
        <f>VLOOKUP($A25,'used Standard Values'!$A$5:$D$405,2,FALSE)*U25*'used Standard Values'!$G21</f>
        <v>5.8035098206958131E-2</v>
      </c>
      <c r="V59" s="88">
        <f>VLOOKUP($A25,'used Standard Values'!$A$5:$D$405,2,FALSE)*V25*'used Standard Values'!$G21</f>
        <v>0.11392905777449069</v>
      </c>
      <c r="W59" s="88">
        <f>VLOOKUP($A25,'used Standard Values'!$A$5:$D$405,2,FALSE)*W25*'used Standard Values'!$G21</f>
        <v>0.21798941351802562</v>
      </c>
      <c r="X59" s="88">
        <f>VLOOKUP($A25,'used Standard Values'!$A$5:$D$405,2,FALSE)*X25*'used Standard Values'!$G21</f>
        <v>0.35496967141439045</v>
      </c>
      <c r="Y59" s="89">
        <f>VLOOKUP($A25,'used Standard Values'!$A$5:$D$405,2,FALSE)*Y25*'used Standard Values'!$G21</f>
        <v>0.54681663238521083</v>
      </c>
      <c r="Z59" s="24"/>
      <c r="AA59" s="24"/>
    </row>
    <row r="60" spans="1:27" hidden="1">
      <c r="A60" s="4">
        <f t="shared" si="2"/>
        <v>570</v>
      </c>
      <c r="B60" s="87">
        <f>VLOOKUP($A26,'used Standard Values'!$A$5:$D$405,2,FALSE)*B26*'used Standard Values'!$G22</f>
        <v>8.4590876270649817E-2</v>
      </c>
      <c r="C60" s="88">
        <f>VLOOKUP($A26,'used Standard Values'!$A$5:$D$405,2,FALSE)*C26*'used Standard Values'!$G22</f>
        <v>0.19911870968567832</v>
      </c>
      <c r="D60" s="88">
        <f>VLOOKUP($A26,'used Standard Values'!$A$5:$D$405,2,FALSE)*D26*'used Standard Values'!$G22</f>
        <v>0.11492199174217288</v>
      </c>
      <c r="E60" s="88">
        <f>VLOOKUP($A26,'used Standard Values'!$A$5:$D$405,2,FALSE)*E26*'used Standard Values'!$G22</f>
        <v>0.11175974248973015</v>
      </c>
      <c r="F60" s="88">
        <f>VLOOKUP($A26,'used Standard Values'!$A$5:$D$405,2,FALSE)*F26*'used Standard Values'!$G22</f>
        <v>9.8207696153956484E-2</v>
      </c>
      <c r="G60" s="88">
        <f>VLOOKUP($A26,'used Standard Values'!$A$5:$D$405,2,FALSE)*G26*'used Standard Values'!$G22</f>
        <v>0.28315857860804905</v>
      </c>
      <c r="H60" s="88">
        <f>VLOOKUP($A26,'used Standard Values'!$A$5:$D$405,2,FALSE)*H26*'used Standard Values'!$G22</f>
        <v>0.37609006100689979</v>
      </c>
      <c r="I60" s="88">
        <f>VLOOKUP($A26,'used Standard Values'!$A$5:$D$405,2,FALSE)*I26*'used Standard Values'!$G22</f>
        <v>0.34107138429161754</v>
      </c>
      <c r="J60" s="88">
        <f>VLOOKUP($A26,'used Standard Values'!$A$5:$D$405,2,FALSE)*J26*'used Standard Values'!$G22</f>
        <v>2.1145920028899551E-2</v>
      </c>
      <c r="K60" s="88">
        <f>VLOOKUP($A26,'used Standard Values'!$A$5:$D$405,2,FALSE)*K26*'used Standard Values'!$G22</f>
        <v>9.287209112754638E-2</v>
      </c>
      <c r="L60" s="88">
        <f>VLOOKUP($A26,'used Standard Values'!$A$5:$D$405,2,FALSE)*L26*'used Standard Values'!$G22</f>
        <v>5.1472458359780121E-2</v>
      </c>
      <c r="M60" s="88">
        <f>VLOOKUP($A26,'used Standard Values'!$A$5:$D$405,2,FALSE)*M26*'used Standard Values'!$G22</f>
        <v>0.26906637933752547</v>
      </c>
      <c r="N60" s="88">
        <f>VLOOKUP($A26,'used Standard Values'!$A$5:$D$405,2,FALSE)*N26*'used Standard Values'!$G22</f>
        <v>3.9491464794091595E-2</v>
      </c>
      <c r="O60" s="88">
        <f>VLOOKUP($A26,'used Standard Values'!$A$5:$D$405,2,FALSE)*O26*'used Standard Values'!$G22</f>
        <v>0.15635984612807668</v>
      </c>
      <c r="P60" s="88">
        <f>VLOOKUP($A26,'used Standard Values'!$A$5:$D$405,2,FALSE)*P26*'used Standard Values'!$G22</f>
        <v>2.7017285429631777E-2</v>
      </c>
      <c r="Q60" s="88">
        <f>VLOOKUP($A26,'used Standard Values'!$A$5:$D$405,2,FALSE)*Q26*'used Standard Values'!$G22</f>
        <v>0.48867732544306591</v>
      </c>
      <c r="R60" s="88">
        <f>VLOOKUP($A26,'used Standard Values'!$A$5:$D$405,2,FALSE)*R26*'used Standard Values'!$G22</f>
        <v>7.3474939951518603E-2</v>
      </c>
      <c r="S60" s="88">
        <f>VLOOKUP($A26,'used Standard Values'!$A$5:$D$405,2,FALSE)*S26*'used Standard Values'!$G22</f>
        <v>8.5158571424842677E-2</v>
      </c>
      <c r="T60" s="88">
        <f>VLOOKUP($A26,'used Standard Values'!$A$5:$D$405,2,FALSE)*T26*'used Standard Values'!$G22</f>
        <v>2.5079778669371371E-2</v>
      </c>
      <c r="U60" s="88">
        <f>VLOOKUP($A26,'used Standard Values'!$A$5:$D$405,2,FALSE)*U26*'used Standard Values'!$G22</f>
        <v>7.0663744383063873E-2</v>
      </c>
      <c r="V60" s="88">
        <f>VLOOKUP($A26,'used Standard Values'!$A$5:$D$405,2,FALSE)*V26*'used Standard Values'!$G22</f>
        <v>0.13973933405224864</v>
      </c>
      <c r="W60" s="88">
        <f>VLOOKUP($A26,'used Standard Values'!$A$5:$D$405,2,FALSE)*W26*'used Standard Values'!$G22</f>
        <v>0.27177254439598303</v>
      </c>
      <c r="X60" s="88">
        <f>VLOOKUP($A26,'used Standard Values'!$A$5:$D$405,2,FALSE)*X26*'used Standard Values'!$G22</f>
        <v>0.43728734418586296</v>
      </c>
      <c r="Y60" s="89">
        <f>VLOOKUP($A26,'used Standard Values'!$A$5:$D$405,2,FALSE)*Y26*'used Standard Values'!$G22</f>
        <v>0.6763434459566029</v>
      </c>
      <c r="Z60" s="24"/>
      <c r="AA60" s="24"/>
    </row>
    <row r="61" spans="1:27" hidden="1">
      <c r="A61" s="4">
        <f t="shared" si="2"/>
        <v>580</v>
      </c>
      <c r="B61" s="87">
        <f>VLOOKUP($A27,'used Standard Values'!$A$5:$D$405,2,FALSE)*B27*'used Standard Values'!$G23</f>
        <v>0.1193644123943657</v>
      </c>
      <c r="C61" s="88">
        <f>VLOOKUP($A27,'used Standard Values'!$A$5:$D$405,2,FALSE)*C27*'used Standard Values'!$G23</f>
        <v>0.28042383100218399</v>
      </c>
      <c r="D61" s="88">
        <f>VLOOKUP($A27,'used Standard Values'!$A$5:$D$405,2,FALSE)*D27*'used Standard Values'!$G23</f>
        <v>0.13136340363973761</v>
      </c>
      <c r="E61" s="88">
        <f>VLOOKUP($A27,'used Standard Values'!$A$5:$D$405,2,FALSE)*E27*'used Standard Values'!$G23</f>
        <v>0.12158348665680295</v>
      </c>
      <c r="F61" s="88">
        <f>VLOOKUP($A27,'used Standard Values'!$A$5:$D$405,2,FALSE)*F27*'used Standard Values'!$G23</f>
        <v>0.10654716527268177</v>
      </c>
      <c r="G61" s="88">
        <f>VLOOKUP($A27,'used Standard Values'!$A$5:$D$405,2,FALSE)*G27*'used Standard Values'!$G23</f>
        <v>0.3067375148529804</v>
      </c>
      <c r="H61" s="88">
        <f>VLOOKUP($A27,'used Standard Values'!$A$5:$D$405,2,FALSE)*H27*'used Standard Values'!$G23</f>
        <v>0.49614871650547282</v>
      </c>
      <c r="I61" s="88">
        <f>VLOOKUP($A27,'used Standard Values'!$A$5:$D$405,2,FALSE)*I27*'used Standard Values'!$G23</f>
        <v>0.38732566516495137</v>
      </c>
      <c r="J61" s="88">
        <f>VLOOKUP($A27,'used Standard Values'!$A$5:$D$405,2,FALSE)*J27*'used Standard Values'!$G23</f>
        <v>3.0406793369250368E-2</v>
      </c>
      <c r="K61" s="88">
        <f>VLOOKUP($A27,'used Standard Values'!$A$5:$D$405,2,FALSE)*K27*'used Standard Values'!$G23</f>
        <v>0.14752791141545618</v>
      </c>
      <c r="L61" s="88">
        <f>VLOOKUP($A27,'used Standard Values'!$A$5:$D$405,2,FALSE)*L27*'used Standard Values'!$G23</f>
        <v>6.1140534561275328E-2</v>
      </c>
      <c r="M61" s="88">
        <f>VLOOKUP($A27,'used Standard Values'!$A$5:$D$405,2,FALSE)*M27*'used Standard Values'!$G23</f>
        <v>0.41434319290150295</v>
      </c>
      <c r="N61" s="88">
        <f>VLOOKUP($A27,'used Standard Values'!$A$5:$D$405,2,FALSE)*N27*'used Standard Values'!$G23</f>
        <v>4.8180603955877296E-2</v>
      </c>
      <c r="O61" s="88">
        <f>VLOOKUP($A27,'used Standard Values'!$A$5:$D$405,2,FALSE)*O27*'used Standard Values'!$G23</f>
        <v>0.15797761878294933</v>
      </c>
      <c r="P61" s="88">
        <f>VLOOKUP($A27,'used Standard Values'!$A$5:$D$405,2,FALSE)*P27*'used Standard Values'!$G23</f>
        <v>5.1412782121967898E-2</v>
      </c>
      <c r="Q61" s="88">
        <f>VLOOKUP($A27,'used Standard Values'!$A$5:$D$405,2,FALSE)*Q27*'used Standard Values'!$G23</f>
        <v>0.60535601832443675</v>
      </c>
      <c r="R61" s="88">
        <f>VLOOKUP($A27,'used Standard Values'!$A$5:$D$405,2,FALSE)*R27*'used Standard Values'!$G23</f>
        <v>0.11392116676587478</v>
      </c>
      <c r="S61" s="88">
        <f>VLOOKUP($A27,'used Standard Values'!$A$5:$D$405,2,FALSE)*S27*'used Standard Values'!$G23</f>
        <v>8.3094061536190131E-2</v>
      </c>
      <c r="T61" s="88">
        <f>VLOOKUP($A27,'used Standard Values'!$A$5:$D$405,2,FALSE)*T27*'used Standard Values'!$G23</f>
        <v>2.9434619255288678E-2</v>
      </c>
      <c r="U61" s="88">
        <f>VLOOKUP($A27,'used Standard Values'!$A$5:$D$405,2,FALSE)*U27*'used Standard Values'!$G23</f>
        <v>8.4281099878679058E-2</v>
      </c>
      <c r="V61" s="88">
        <f>VLOOKUP($A27,'used Standard Values'!$A$5:$D$405,2,FALSE)*V27*'used Standard Values'!$G23</f>
        <v>0.16798863349201318</v>
      </c>
      <c r="W61" s="88">
        <f>VLOOKUP($A27,'used Standard Values'!$A$5:$D$405,2,FALSE)*W27*'used Standard Values'!$G23</f>
        <v>0.33063834936451486</v>
      </c>
      <c r="X61" s="88">
        <f>VLOOKUP($A27,'used Standard Values'!$A$5:$D$405,2,FALSE)*X27*'used Standard Values'!$G23</f>
        <v>0.52543724991376017</v>
      </c>
      <c r="Y61" s="89">
        <f>VLOOKUP($A27,'used Standard Values'!$A$5:$D$405,2,FALSE)*Y27*'used Standard Values'!$G23</f>
        <v>0.81246301742020688</v>
      </c>
      <c r="Z61" s="24"/>
      <c r="AA61" s="24"/>
    </row>
    <row r="62" spans="1:27" hidden="1">
      <c r="A62" s="4">
        <f t="shared" si="2"/>
        <v>590</v>
      </c>
      <c r="B62" s="87">
        <f>VLOOKUP($A28,'used Standard Values'!$A$5:$D$405,2,FALSE)*B28*'used Standard Values'!$G24</f>
        <v>0.13713156941946578</v>
      </c>
      <c r="C62" s="88">
        <f>VLOOKUP($A28,'used Standard Values'!$A$5:$D$405,2,FALSE)*C28*'used Standard Values'!$G24</f>
        <v>0.35626869724907256</v>
      </c>
      <c r="D62" s="88">
        <f>VLOOKUP($A28,'used Standard Values'!$A$5:$D$405,2,FALSE)*D28*'used Standard Values'!$G24</f>
        <v>0.13340084701328081</v>
      </c>
      <c r="E62" s="88">
        <f>VLOOKUP($A28,'used Standard Values'!$A$5:$D$405,2,FALSE)*E28*'used Standard Values'!$G24</f>
        <v>0.11419816742885659</v>
      </c>
      <c r="F62" s="88">
        <f>VLOOKUP($A28,'used Standard Values'!$A$5:$D$405,2,FALSE)*F28*'used Standard Values'!$G24</f>
        <v>0.11574654047165887</v>
      </c>
      <c r="G62" s="88">
        <f>VLOOKUP($A28,'used Standard Values'!$A$5:$D$405,2,FALSE)*G28*'used Standard Values'!$G24</f>
        <v>0.28328152998486716</v>
      </c>
      <c r="H62" s="88">
        <f>VLOOKUP($A28,'used Standard Values'!$A$5:$D$405,2,FALSE)*H28*'used Standard Values'!$G24</f>
        <v>0.55457097123517718</v>
      </c>
      <c r="I62" s="88">
        <f>VLOOKUP($A28,'used Standard Values'!$A$5:$D$405,2,FALSE)*I28*'used Standard Values'!$G24</f>
        <v>0.36619484181187301</v>
      </c>
      <c r="J62" s="88">
        <f>VLOOKUP($A28,'used Standard Values'!$A$5:$D$405,2,FALSE)*J28*'used Standard Values'!$G24</f>
        <v>4.2929347074076425E-2</v>
      </c>
      <c r="K62" s="88">
        <f>VLOOKUP($A28,'used Standard Values'!$A$5:$D$405,2,FALSE)*K28*'used Standard Values'!$G24</f>
        <v>0.24259883377440092</v>
      </c>
      <c r="L62" s="88">
        <f>VLOOKUP($A28,'used Standard Values'!$A$5:$D$405,2,FALSE)*L28*'used Standard Values'!$G24</f>
        <v>6.7851359305285769E-2</v>
      </c>
      <c r="M62" s="88">
        <f>VLOOKUP($A28,'used Standard Values'!$A$5:$D$405,2,FALSE)*M28*'used Standard Values'!$G24</f>
        <v>0.5052456660617809</v>
      </c>
      <c r="N62" s="88">
        <f>VLOOKUP($A28,'used Standard Values'!$A$5:$D$405,2,FALSE)*N28*'used Standard Values'!$G24</f>
        <v>4.9533096918459987E-2</v>
      </c>
      <c r="O62" s="88">
        <f>VLOOKUP($A28,'used Standard Values'!$A$5:$D$405,2,FALSE)*O28*'used Standard Values'!$G24</f>
        <v>0.13130020256811084</v>
      </c>
      <c r="P62" s="88">
        <f>VLOOKUP($A28,'used Standard Values'!$A$5:$D$405,2,FALSE)*P28*'used Standard Values'!$G24</f>
        <v>0.1067837017756378</v>
      </c>
      <c r="Q62" s="88">
        <f>VLOOKUP($A28,'used Standard Values'!$A$5:$D$405,2,FALSE)*Q28*'used Standard Values'!$G24</f>
        <v>0.6428825695314998</v>
      </c>
      <c r="R62" s="88">
        <f>VLOOKUP($A28,'used Standard Values'!$A$5:$D$405,2,FALSE)*R28*'used Standard Values'!$G24</f>
        <v>0.18344613504618587</v>
      </c>
      <c r="S62" s="88">
        <f>VLOOKUP($A28,'used Standard Values'!$A$5:$D$405,2,FALSE)*S28*'used Standard Values'!$G24</f>
        <v>7.7059578222002711E-2</v>
      </c>
      <c r="T62" s="88">
        <f>VLOOKUP($A28,'used Standard Values'!$A$5:$D$405,2,FALSE)*T28*'used Standard Values'!$G24</f>
        <v>3.1331056088709314E-2</v>
      </c>
      <c r="U62" s="88">
        <f>VLOOKUP($A28,'used Standard Values'!$A$5:$D$405,2,FALSE)*U28*'used Standard Values'!$G24</f>
        <v>8.8012873704959527E-2</v>
      </c>
      <c r="V62" s="88">
        <f>VLOOKUP($A28,'used Standard Values'!$A$5:$D$405,2,FALSE)*V28*'used Standard Values'!$G24</f>
        <v>0.17707350072883013</v>
      </c>
      <c r="W62" s="88">
        <f>VLOOKUP($A28,'used Standard Values'!$A$5:$D$405,2,FALSE)*W28*'used Standard Values'!$G24</f>
        <v>0.34358902296405286</v>
      </c>
      <c r="X62" s="88">
        <f>VLOOKUP($A28,'used Standard Values'!$A$5:$D$405,2,FALSE)*X28*'used Standard Values'!$G24</f>
        <v>0.54848542617117391</v>
      </c>
      <c r="Y62" s="89">
        <f>VLOOKUP($A28,'used Standard Values'!$A$5:$D$405,2,FALSE)*Y28*'used Standard Values'!$G24</f>
        <v>0.84541038563489534</v>
      </c>
      <c r="Z62" s="24"/>
      <c r="AA62" s="24"/>
    </row>
    <row r="63" spans="1:27" hidden="1">
      <c r="A63" s="4">
        <f t="shared" si="2"/>
        <v>600</v>
      </c>
      <c r="B63" s="87">
        <f>VLOOKUP($A29,'used Standard Values'!$A$5:$D$405,2,FALSE)*B29*'used Standard Values'!$G25</f>
        <v>0.14970446884122685</v>
      </c>
      <c r="C63" s="88">
        <f>VLOOKUP($A29,'used Standard Values'!$A$5:$D$405,2,FALSE)*C29*'used Standard Values'!$G25</f>
        <v>0.45332922959577454</v>
      </c>
      <c r="D63" s="88">
        <f>VLOOKUP($A29,'used Standard Values'!$A$5:$D$405,2,FALSE)*D29*'used Standard Values'!$G25</f>
        <v>0.13971260631411683</v>
      </c>
      <c r="E63" s="88">
        <f>VLOOKUP($A29,'used Standard Values'!$A$5:$D$405,2,FALSE)*E29*'used Standard Values'!$G25</f>
        <v>0.10986252857311465</v>
      </c>
      <c r="F63" s="88">
        <f>VLOOKUP($A29,'used Standard Values'!$A$5:$D$405,2,FALSE)*F29*'used Standard Values'!$G25</f>
        <v>0.15134187542636818</v>
      </c>
      <c r="G63" s="88">
        <f>VLOOKUP($A29,'used Standard Values'!$A$5:$D$405,2,FALSE)*G29*'used Standard Values'!$G25</f>
        <v>0.25639695164711179</v>
      </c>
      <c r="H63" s="88">
        <f>VLOOKUP($A29,'used Standard Values'!$A$5:$D$405,2,FALSE)*H29*'used Standard Values'!$G25</f>
        <v>0.60994829408878593</v>
      </c>
      <c r="I63" s="88">
        <f>VLOOKUP($A29,'used Standard Values'!$A$5:$D$405,2,FALSE)*I29*'used Standard Values'!$G25</f>
        <v>0.34025608358375709</v>
      </c>
      <c r="J63" s="88">
        <f>VLOOKUP($A29,'used Standard Values'!$A$5:$D$405,2,FALSE)*J29*'used Standard Values'!$G25</f>
        <v>6.2766729461314869E-2</v>
      </c>
      <c r="K63" s="88">
        <f>VLOOKUP($A29,'used Standard Values'!$A$5:$D$405,2,FALSE)*K29*'used Standard Values'!$G25</f>
        <v>0.40146885705948776</v>
      </c>
      <c r="L63" s="88">
        <f>VLOOKUP($A29,'used Standard Values'!$A$5:$D$405,2,FALSE)*L29*'used Standard Values'!$G25</f>
        <v>7.3082035437757181E-2</v>
      </c>
      <c r="M63" s="88">
        <f>VLOOKUP($A29,'used Standard Values'!$A$5:$D$405,2,FALSE)*M29*'used Standard Values'!$G25</f>
        <v>0.57353841179446363</v>
      </c>
      <c r="N63" s="88">
        <f>VLOOKUP($A29,'used Standard Values'!$A$5:$D$405,2,FALSE)*N29*'used Standard Values'!$G25</f>
        <v>4.9044403169509893E-2</v>
      </c>
      <c r="O63" s="88">
        <f>VLOOKUP($A29,'used Standard Values'!$A$5:$D$405,2,FALSE)*O29*'used Standard Values'!$G25</f>
        <v>0.10944300380786283</v>
      </c>
      <c r="P63" s="88">
        <f>VLOOKUP($A29,'used Standard Values'!$A$5:$D$405,2,FALSE)*P29*'used Standard Values'!$G25</f>
        <v>0.21587195525405703</v>
      </c>
      <c r="Q63" s="88">
        <f>VLOOKUP($A29,'used Standard Values'!$A$5:$D$405,2,FALSE)*Q29*'used Standard Values'!$G25</f>
        <v>0.68952689094781039</v>
      </c>
      <c r="R63" s="88">
        <f>VLOOKUP($A29,'used Standard Values'!$A$5:$D$405,2,FALSE)*R29*'used Standard Values'!$G25</f>
        <v>0.2996990517082424</v>
      </c>
      <c r="S63" s="88">
        <f>VLOOKUP($A29,'used Standard Values'!$A$5:$D$405,2,FALSE)*S29*'used Standard Values'!$G25</f>
        <v>8.0410753372092622E-2</v>
      </c>
      <c r="T63" s="88">
        <f>VLOOKUP($A29,'used Standard Values'!$A$5:$D$405,2,FALSE)*T29*'used Standard Values'!$G25</f>
        <v>3.4619277599629329E-2</v>
      </c>
      <c r="U63" s="88">
        <f>VLOOKUP($A29,'used Standard Values'!$A$5:$D$405,2,FALSE)*U29*'used Standard Values'!$G25</f>
        <v>9.3159456133066212E-2</v>
      </c>
      <c r="V63" s="88">
        <f>VLOOKUP($A29,'used Standard Values'!$A$5:$D$405,2,FALSE)*V29*'used Standard Values'!$G25</f>
        <v>0.18939612707112308</v>
      </c>
      <c r="W63" s="88">
        <f>VLOOKUP($A29,'used Standard Values'!$A$5:$D$405,2,FALSE)*W29*'used Standard Values'!$G25</f>
        <v>0.35413308683041789</v>
      </c>
      <c r="X63" s="88">
        <f>VLOOKUP($A29,'used Standard Values'!$A$5:$D$405,2,FALSE)*X29*'used Standard Values'!$G25</f>
        <v>0.57791694469697918</v>
      </c>
      <c r="Y63" s="89">
        <f>VLOOKUP($A29,'used Standard Values'!$A$5:$D$405,2,FALSE)*Y29*'used Standard Values'!$G25</f>
        <v>0.8900521113312766</v>
      </c>
      <c r="Z63" s="24"/>
      <c r="AA63" s="24"/>
    </row>
    <row r="64" spans="1:27" hidden="1">
      <c r="A64" s="4">
        <f t="shared" si="2"/>
        <v>610</v>
      </c>
      <c r="B64" s="87">
        <f>VLOOKUP($A30,'used Standard Values'!$A$5:$D$405,2,FALSE)*B30*'used Standard Values'!$G26</f>
        <v>0.14450392155840336</v>
      </c>
      <c r="C64" s="88">
        <f>VLOOKUP($A30,'used Standard Values'!$A$5:$D$405,2,FALSE)*C30*'used Standard Values'!$G26</f>
        <v>0.47490974996463864</v>
      </c>
      <c r="D64" s="88">
        <f>VLOOKUP($A30,'used Standard Values'!$A$5:$D$405,2,FALSE)*D30*'used Standard Values'!$G26</f>
        <v>0.13029005042829064</v>
      </c>
      <c r="E64" s="88">
        <f>VLOOKUP($A30,'used Standard Values'!$A$5:$D$405,2,FALSE)*E30*'used Standard Values'!$G26</f>
        <v>9.9448387814801892E-2</v>
      </c>
      <c r="F64" s="88">
        <f>VLOOKUP($A30,'used Standard Values'!$A$5:$D$405,2,FALSE)*F30*'used Standard Values'!$G26</f>
        <v>0.18797436206209164</v>
      </c>
      <c r="G64" s="88">
        <f>VLOOKUP($A30,'used Standard Values'!$A$5:$D$405,2,FALSE)*G30*'used Standard Values'!$G26</f>
        <v>0.204827815235511</v>
      </c>
      <c r="H64" s="88">
        <f>VLOOKUP($A30,'used Standard Values'!$A$5:$D$405,2,FALSE)*H30*'used Standard Values'!$G26</f>
        <v>0.58871592232365511</v>
      </c>
      <c r="I64" s="88">
        <f>VLOOKUP($A30,'used Standard Values'!$A$5:$D$405,2,FALSE)*I30*'used Standard Values'!$G26</f>
        <v>0.2875094331264399</v>
      </c>
      <c r="J64" s="88">
        <f>VLOOKUP($A30,'used Standard Values'!$A$5:$D$405,2,FALSE)*J30*'used Standard Values'!$G26</f>
        <v>7.7947212326772944E-2</v>
      </c>
      <c r="K64" s="88">
        <f>VLOOKUP($A30,'used Standard Values'!$A$5:$D$405,2,FALSE)*K30*'used Standard Values'!$G26</f>
        <v>0.48551579314684357</v>
      </c>
      <c r="L64" s="88">
        <f>VLOOKUP($A30,'used Standard Values'!$A$5:$D$405,2,FALSE)*L30*'used Standard Values'!$G26</f>
        <v>6.2014248675059412E-2</v>
      </c>
      <c r="M64" s="88">
        <f>VLOOKUP($A30,'used Standard Values'!$A$5:$D$405,2,FALSE)*M30*'used Standard Values'!$G26</f>
        <v>0.55516308892069488</v>
      </c>
      <c r="N64" s="88">
        <f>VLOOKUP($A30,'used Standard Values'!$A$5:$D$405,2,FALSE)*N30*'used Standard Values'!$G26</f>
        <v>4.5547266795117967E-2</v>
      </c>
      <c r="O64" s="88">
        <f>VLOOKUP($A30,'used Standard Values'!$A$5:$D$405,2,FALSE)*O30*'used Standard Values'!$G26</f>
        <v>8.5221169158474261E-2</v>
      </c>
      <c r="P64" s="88">
        <f>VLOOKUP($A30,'used Standard Values'!$A$5:$D$405,2,FALSE)*P30*'used Standard Values'!$G26</f>
        <v>0.31738431858171334</v>
      </c>
      <c r="Q64" s="88">
        <f>VLOOKUP($A30,'used Standard Values'!$A$5:$D$405,2,FALSE)*Q30*'used Standard Values'!$G26</f>
        <v>0.65757689649489526</v>
      </c>
      <c r="R64" s="88">
        <f>VLOOKUP($A30,'used Standard Values'!$A$5:$D$405,2,FALSE)*R30*'used Standard Values'!$G26</f>
        <v>0.36989394551777516</v>
      </c>
      <c r="S64" s="88">
        <f>VLOOKUP($A30,'used Standard Values'!$A$5:$D$405,2,FALSE)*S30*'used Standard Values'!$G26</f>
        <v>7.5627395165723921E-2</v>
      </c>
      <c r="T64" s="88">
        <f>VLOOKUP($A30,'used Standard Values'!$A$5:$D$405,2,FALSE)*T30*'used Standard Values'!$G26</f>
        <v>3.2717336869013618E-2</v>
      </c>
      <c r="U64" s="88">
        <f>VLOOKUP($A30,'used Standard Values'!$A$5:$D$405,2,FALSE)*U30*'used Standard Values'!$G26</f>
        <v>8.6134053612865399E-2</v>
      </c>
      <c r="V64" s="88">
        <f>VLOOKUP($A30,'used Standard Values'!$A$5:$D$405,2,FALSE)*V30*'used Standard Values'!$G26</f>
        <v>0.17595612207825292</v>
      </c>
      <c r="W64" s="88">
        <f>VLOOKUP($A30,'used Standard Values'!$A$5:$D$405,2,FALSE)*W30*'used Standard Values'!$G26</f>
        <v>0.32359005543991864</v>
      </c>
      <c r="X64" s="88">
        <f>VLOOKUP($A30,'used Standard Values'!$A$5:$D$405,2,FALSE)*X30*'used Standard Values'!$G26</f>
        <v>0.53843484191571322</v>
      </c>
      <c r="Y64" s="89">
        <f>VLOOKUP($A30,'used Standard Values'!$A$5:$D$405,2,FALSE)*Y30*'used Standard Values'!$G26</f>
        <v>0.83811716951278648</v>
      </c>
      <c r="Z64" s="24"/>
      <c r="AA64" s="24"/>
    </row>
    <row r="65" spans="1:27" hidden="1">
      <c r="A65" s="4">
        <f t="shared" si="2"/>
        <v>620</v>
      </c>
      <c r="B65" s="87">
        <f>VLOOKUP($A31,'used Standard Values'!$A$5:$D$405,2,FALSE)*B31*'used Standard Values'!$G27</f>
        <v>0.12457040920735694</v>
      </c>
      <c r="C65" s="88">
        <f>VLOOKUP($A31,'used Standard Values'!$A$5:$D$405,2,FALSE)*C31*'used Standard Values'!$G27</f>
        <v>0.41266258656482335</v>
      </c>
      <c r="D65" s="88">
        <f>VLOOKUP($A31,'used Standard Values'!$A$5:$D$405,2,FALSE)*D31*'used Standard Values'!$G27</f>
        <v>0.10700905855180841</v>
      </c>
      <c r="E65" s="88">
        <f>VLOOKUP($A31,'used Standard Values'!$A$5:$D$405,2,FALSE)*E31*'used Standard Values'!$G27</f>
        <v>8.4477331544816542E-2</v>
      </c>
      <c r="F65" s="88">
        <f>VLOOKUP($A31,'used Standard Values'!$A$5:$D$405,2,FALSE)*F31*'used Standard Values'!$G27</f>
        <v>0.19724134997772641</v>
      </c>
      <c r="G65" s="88">
        <f>VLOOKUP($A31,'used Standard Values'!$A$5:$D$405,2,FALSE)*G31*'used Standard Values'!$G27</f>
        <v>0.15040295996691913</v>
      </c>
      <c r="H65" s="88">
        <f>VLOOKUP($A31,'used Standard Values'!$A$5:$D$405,2,FALSE)*H31*'used Standard Values'!$G27</f>
        <v>0.49905973142903592</v>
      </c>
      <c r="I65" s="88">
        <f>VLOOKUP($A31,'used Standard Values'!$A$5:$D$405,2,FALSE)*I31*'used Standard Values'!$G27</f>
        <v>0.22559788465244168</v>
      </c>
      <c r="J65" s="88">
        <f>VLOOKUP($A31,'used Standard Values'!$A$5:$D$405,2,FALSE)*J31*'used Standard Values'!$G27</f>
        <v>7.9340249280073868E-2</v>
      </c>
      <c r="K65" s="88">
        <f>VLOOKUP($A31,'used Standard Values'!$A$5:$D$405,2,FALSE)*K31*'used Standard Values'!$G27</f>
        <v>0.44396955094610041</v>
      </c>
      <c r="L65" s="88">
        <f>VLOOKUP($A31,'used Standard Values'!$A$5:$D$405,2,FALSE)*L31*'used Standard Values'!$G27</f>
        <v>4.4954645083857561E-2</v>
      </c>
      <c r="M65" s="88">
        <f>VLOOKUP($A31,'used Standard Values'!$A$5:$D$405,2,FALSE)*M31*'used Standard Values'!$G27</f>
        <v>0.46620505771966736</v>
      </c>
      <c r="N65" s="88">
        <f>VLOOKUP($A31,'used Standard Values'!$A$5:$D$405,2,FALSE)*N31*'used Standard Values'!$G27</f>
        <v>3.9777386366484251E-2</v>
      </c>
      <c r="O65" s="88">
        <f>VLOOKUP($A31,'used Standard Values'!$A$5:$D$405,2,FALSE)*O31*'used Standard Values'!$G27</f>
        <v>6.287625829628965E-2</v>
      </c>
      <c r="P65" s="88">
        <f>VLOOKUP($A31,'used Standard Values'!$A$5:$D$405,2,FALSE)*P31*'used Standard Values'!$G27</f>
        <v>0.34536541754420796</v>
      </c>
      <c r="Q65" s="88">
        <f>VLOOKUP($A31,'used Standard Values'!$A$5:$D$405,2,FALSE)*Q31*'used Standard Values'!$G27</f>
        <v>0.55073930259133363</v>
      </c>
      <c r="R65" s="88">
        <f>VLOOKUP($A31,'used Standard Values'!$A$5:$D$405,2,FALSE)*R31*'used Standard Values'!$G27</f>
        <v>0.35475012647452731</v>
      </c>
      <c r="S65" s="88">
        <f>VLOOKUP($A31,'used Standard Values'!$A$5:$D$405,2,FALSE)*S31*'used Standard Values'!$G27</f>
        <v>6.2118199792079158E-2</v>
      </c>
      <c r="T65" s="88">
        <f>VLOOKUP($A31,'used Standard Values'!$A$5:$D$405,2,FALSE)*T31*'used Standard Values'!$G27</f>
        <v>2.6312338699553003E-2</v>
      </c>
      <c r="U65" s="88">
        <f>VLOOKUP($A31,'used Standard Values'!$A$5:$D$405,2,FALSE)*U31*'used Standard Values'!$G27</f>
        <v>6.940310320990048E-2</v>
      </c>
      <c r="V65" s="88">
        <f>VLOOKUP($A31,'used Standard Values'!$A$5:$D$405,2,FALSE)*V31*'used Standard Values'!$G27</f>
        <v>0.14140212890337434</v>
      </c>
      <c r="W65" s="88">
        <f>VLOOKUP($A31,'used Standard Values'!$A$5:$D$405,2,FALSE)*W31*'used Standard Values'!$G27</f>
        <v>0.2634544458115029</v>
      </c>
      <c r="X65" s="88">
        <f>VLOOKUP($A31,'used Standard Values'!$A$5:$D$405,2,FALSE)*X31*'used Standard Values'!$G27</f>
        <v>0.44199295965443341</v>
      </c>
      <c r="Y65" s="89">
        <f>VLOOKUP($A31,'used Standard Values'!$A$5:$D$405,2,FALSE)*Y31*'used Standard Values'!$G27</f>
        <v>0.69976077776290557</v>
      </c>
      <c r="Z65" s="24"/>
      <c r="AA65" s="24"/>
    </row>
    <row r="66" spans="1:27" hidden="1">
      <c r="A66" s="4">
        <f t="shared" si="2"/>
        <v>630</v>
      </c>
      <c r="B66" s="87">
        <f>VLOOKUP($A32,'used Standard Values'!$A$5:$D$405,2,FALSE)*B32*'used Standard Values'!$G28</f>
        <v>9.1156217312962987E-2</v>
      </c>
      <c r="C66" s="88">
        <f>VLOOKUP($A32,'used Standard Values'!$A$5:$D$405,2,FALSE)*C32*'used Standard Values'!$G28</f>
        <v>0.30216263052502979</v>
      </c>
      <c r="D66" s="88">
        <f>VLOOKUP($A32,'used Standard Values'!$A$5:$D$405,2,FALSE)*D32*'used Standard Values'!$G28</f>
        <v>7.5773820949890769E-2</v>
      </c>
      <c r="E66" s="88">
        <f>VLOOKUP($A32,'used Standard Values'!$A$5:$D$405,2,FALSE)*E32*'used Standard Values'!$G28</f>
        <v>6.2066399584195998E-2</v>
      </c>
      <c r="F66" s="88">
        <f>VLOOKUP($A32,'used Standard Values'!$A$5:$D$405,2,FALSE)*F32*'used Standard Values'!$G28</f>
        <v>0.16329536346667015</v>
      </c>
      <c r="G66" s="88">
        <f>VLOOKUP($A32,'used Standard Values'!$A$5:$D$405,2,FALSE)*G32*'used Standard Values'!$G28</f>
        <v>9.9519456011497878E-2</v>
      </c>
      <c r="H66" s="88">
        <f>VLOOKUP($A32,'used Standard Values'!$A$5:$D$405,2,FALSE)*H32*'used Standard Values'!$G28</f>
        <v>0.35990942947340304</v>
      </c>
      <c r="I66" s="88">
        <f>VLOOKUP($A32,'used Standard Values'!$A$5:$D$405,2,FALSE)*I32*'used Standard Values'!$G28</f>
        <v>0.15771674813692985</v>
      </c>
      <c r="J66" s="88">
        <f>VLOOKUP($A32,'used Standard Values'!$A$5:$D$405,2,FALSE)*J32*'used Standard Values'!$G28</f>
        <v>6.3021251279333723E-2</v>
      </c>
      <c r="K66" s="88">
        <f>VLOOKUP($A32,'used Standard Values'!$A$5:$D$405,2,FALSE)*K32*'used Standard Values'!$G28</f>
        <v>0.32777943482332061</v>
      </c>
      <c r="L66" s="88">
        <f>VLOOKUP($A32,'used Standard Values'!$A$5:$D$405,2,FALSE)*L32*'used Standard Values'!$G28</f>
        <v>3.1387927089887142E-2</v>
      </c>
      <c r="M66" s="88">
        <f>VLOOKUP($A32,'used Standard Values'!$A$5:$D$405,2,FALSE)*M32*'used Standard Values'!$G28</f>
        <v>0.33187461651758016</v>
      </c>
      <c r="N66" s="88">
        <f>VLOOKUP($A32,'used Standard Values'!$A$5:$D$405,2,FALSE)*N32*'used Standard Values'!$G28</f>
        <v>2.954032509894966E-2</v>
      </c>
      <c r="O66" s="88">
        <f>VLOOKUP($A32,'used Standard Values'!$A$5:$D$405,2,FALSE)*O32*'used Standard Values'!$G28</f>
        <v>4.239031702732151E-2</v>
      </c>
      <c r="P66" s="88">
        <f>VLOOKUP($A32,'used Standard Values'!$A$5:$D$405,2,FALSE)*P32*'used Standard Values'!$G28</f>
        <v>0.28562604598084435</v>
      </c>
      <c r="Q66" s="88">
        <f>VLOOKUP($A32,'used Standard Values'!$A$5:$D$405,2,FALSE)*Q32*'used Standard Values'!$G28</f>
        <v>0.39356720495852598</v>
      </c>
      <c r="R66" s="88">
        <f>VLOOKUP($A32,'used Standard Values'!$A$5:$D$405,2,FALSE)*R32*'used Standard Values'!$G28</f>
        <v>0.27683129215298757</v>
      </c>
      <c r="S66" s="88">
        <f>VLOOKUP($A32,'used Standard Values'!$A$5:$D$405,2,FALSE)*S32*'used Standard Values'!$G28</f>
        <v>4.4390628403598122E-2</v>
      </c>
      <c r="T66" s="88">
        <f>VLOOKUP($A32,'used Standard Values'!$A$5:$D$405,2,FALSE)*T32*'used Standard Values'!$G28</f>
        <v>1.8298985107649622E-2</v>
      </c>
      <c r="U66" s="88">
        <f>VLOOKUP($A32,'used Standard Values'!$A$5:$D$405,2,FALSE)*U32*'used Standard Values'!$G28</f>
        <v>4.8467403580390547E-2</v>
      </c>
      <c r="V66" s="88">
        <f>VLOOKUP($A32,'used Standard Values'!$A$5:$D$405,2,FALSE)*V32*'used Standard Values'!$G28</f>
        <v>9.8244933101181611E-2</v>
      </c>
      <c r="W66" s="88">
        <f>VLOOKUP($A32,'used Standard Values'!$A$5:$D$405,2,FALSE)*W32*'used Standard Values'!$G28</f>
        <v>0.18603920903328816</v>
      </c>
      <c r="X66" s="88">
        <f>VLOOKUP($A32,'used Standard Values'!$A$5:$D$405,2,FALSE)*X32*'used Standard Values'!$G28</f>
        <v>0.31229363989042164</v>
      </c>
      <c r="Y66" s="89">
        <f>VLOOKUP($A32,'used Standard Values'!$A$5:$D$405,2,FALSE)*Y32*'used Standard Values'!$G28</f>
        <v>0.4993801410978993</v>
      </c>
      <c r="Z66" s="24"/>
      <c r="AA66" s="24"/>
    </row>
    <row r="67" spans="1:27" hidden="1">
      <c r="A67" s="4">
        <f t="shared" si="2"/>
        <v>640</v>
      </c>
      <c r="B67" s="87">
        <f>VLOOKUP($A33,'used Standard Values'!$A$5:$D$405,2,FALSE)*B33*'used Standard Values'!$G29</f>
        <v>6.5161094294319682E-2</v>
      </c>
      <c r="C67" s="88">
        <f>VLOOKUP($A33,'used Standard Values'!$A$5:$D$405,2,FALSE)*C33*'used Standard Values'!$G29</f>
        <v>0.21727849837284335</v>
      </c>
      <c r="D67" s="88">
        <f>VLOOKUP($A33,'used Standard Values'!$A$5:$D$405,2,FALSE)*D33*'used Standard Values'!$G29</f>
        <v>5.3531801864123395E-2</v>
      </c>
      <c r="E67" s="88">
        <f>VLOOKUP($A33,'used Standard Values'!$A$5:$D$405,2,FALSE)*E33*'used Standard Values'!$G29</f>
        <v>4.4446643991946165E-2</v>
      </c>
      <c r="F67" s="88">
        <f>VLOOKUP($A33,'used Standard Values'!$A$5:$D$405,2,FALSE)*F33*'used Standard Values'!$G29</f>
        <v>0.12634567932936827</v>
      </c>
      <c r="G67" s="88">
        <f>VLOOKUP($A33,'used Standard Values'!$A$5:$D$405,2,FALSE)*G33*'used Standard Values'!$G29</f>
        <v>6.7013036973797513E-2</v>
      </c>
      <c r="H67" s="88">
        <f>VLOOKUP($A33,'used Standard Values'!$A$5:$D$405,2,FALSE)*H33*'used Standard Values'!$G29</f>
        <v>0.25433390088960395</v>
      </c>
      <c r="I67" s="88">
        <f>VLOOKUP($A33,'used Standard Values'!$A$5:$D$405,2,FALSE)*I33*'used Standard Values'!$G29</f>
        <v>0.1105204443301287</v>
      </c>
      <c r="J67" s="88">
        <f>VLOOKUP($A33,'used Standard Values'!$A$5:$D$405,2,FALSE)*J33*'used Standard Values'!$G29</f>
        <v>4.7646880489390961E-2</v>
      </c>
      <c r="K67" s="88">
        <f>VLOOKUP($A33,'used Standard Values'!$A$5:$D$405,2,FALSE)*K33*'used Standard Values'!$G29</f>
        <v>0.23323529692426109</v>
      </c>
      <c r="L67" s="88">
        <f>VLOOKUP($A33,'used Standard Values'!$A$5:$D$405,2,FALSE)*L33*'used Standard Values'!$G29</f>
        <v>2.52402445721817E-2</v>
      </c>
      <c r="M67" s="88">
        <f>VLOOKUP($A33,'used Standard Values'!$A$5:$D$405,2,FALSE)*M33*'used Standard Values'!$G29</f>
        <v>0.23203494707863914</v>
      </c>
      <c r="N67" s="88">
        <f>VLOOKUP($A33,'used Standard Values'!$A$5:$D$405,2,FALSE)*N33*'used Standard Values'!$G29</f>
        <v>2.1718237714536754E-2</v>
      </c>
      <c r="O67" s="88">
        <f>VLOOKUP($A33,'used Standard Values'!$A$5:$D$405,2,FALSE)*O33*'used Standard Values'!$G29</f>
        <v>2.8898072444242567E-2</v>
      </c>
      <c r="P67" s="88">
        <f>VLOOKUP($A33,'used Standard Values'!$A$5:$D$405,2,FALSE)*P33*'used Standard Values'!$G29</f>
        <v>0.21707671183602706</v>
      </c>
      <c r="Q67" s="88">
        <f>VLOOKUP($A33,'used Standard Values'!$A$5:$D$405,2,FALSE)*Q33*'used Standard Values'!$G29</f>
        <v>0.27603773350757815</v>
      </c>
      <c r="R67" s="88">
        <f>VLOOKUP($A33,'used Standard Values'!$A$5:$D$405,2,FALSE)*R33*'used Standard Values'!$G29</f>
        <v>0.2086219292911384</v>
      </c>
      <c r="S67" s="88">
        <f>VLOOKUP($A33,'used Standard Values'!$A$5:$D$405,2,FALSE)*S33*'used Standard Values'!$G29</f>
        <v>3.1104237851011084E-2</v>
      </c>
      <c r="T67" s="88">
        <f>VLOOKUP($A33,'used Standard Values'!$A$5:$D$405,2,FALSE)*T33*'used Standard Values'!$G29</f>
        <v>1.280631925961145E-2</v>
      </c>
      <c r="U67" s="88">
        <f>VLOOKUP($A33,'used Standard Values'!$A$5:$D$405,2,FALSE)*U33*'used Standard Values'!$G29</f>
        <v>3.3877558948440849E-2</v>
      </c>
      <c r="V67" s="88">
        <f>VLOOKUP($A33,'used Standard Values'!$A$5:$D$405,2,FALSE)*V33*'used Standard Values'!$G29</f>
        <v>6.8305260651170333E-2</v>
      </c>
      <c r="W67" s="88">
        <f>VLOOKUP($A33,'used Standard Values'!$A$5:$D$405,2,FALSE)*W33*'used Standard Values'!$G29</f>
        <v>0.13081733906182</v>
      </c>
      <c r="X67" s="88">
        <f>VLOOKUP($A33,'used Standard Values'!$A$5:$D$405,2,FALSE)*X33*'used Standard Values'!$G29</f>
        <v>0.21889502479094167</v>
      </c>
      <c r="Y67" s="89">
        <f>VLOOKUP($A33,'used Standard Values'!$A$5:$D$405,2,FALSE)*Y33*'used Standard Values'!$G29</f>
        <v>0.35039117676458198</v>
      </c>
      <c r="Z67" s="24"/>
      <c r="AA67" s="24"/>
    </row>
    <row r="68" spans="1:27" hidden="1">
      <c r="A68" s="4">
        <f t="shared" si="2"/>
        <v>650</v>
      </c>
      <c r="B68" s="87">
        <f>VLOOKUP($A34,'used Standard Values'!$A$5:$D$405,2,FALSE)*B34*'used Standard Values'!$G30</f>
        <v>4.0474564176721288E-2</v>
      </c>
      <c r="C68" s="88">
        <f>VLOOKUP($A34,'used Standard Values'!$A$5:$D$405,2,FALSE)*C34*'used Standard Values'!$G30</f>
        <v>0.13562635566684378</v>
      </c>
      <c r="D68" s="88">
        <f>VLOOKUP($A34,'used Standard Values'!$A$5:$D$405,2,FALSE)*D34*'used Standard Values'!$G30</f>
        <v>3.3333561716850021E-2</v>
      </c>
      <c r="E68" s="88">
        <f>VLOOKUP($A34,'used Standard Values'!$A$5:$D$405,2,FALSE)*E34*'used Standard Values'!$G30</f>
        <v>2.7433768938248948E-2</v>
      </c>
      <c r="F68" s="88">
        <f>VLOOKUP($A34,'used Standard Values'!$A$5:$D$405,2,FALSE)*F34*'used Standard Values'!$G30</f>
        <v>8.360939795481459E-2</v>
      </c>
      <c r="G68" s="88">
        <f>VLOOKUP($A34,'used Standard Values'!$A$5:$D$405,2,FALSE)*G34*'used Standard Values'!$G30</f>
        <v>3.9630997159814385E-2</v>
      </c>
      <c r="H68" s="88">
        <f>VLOOKUP($A34,'used Standard Values'!$A$5:$D$405,2,FALSE)*H34*'used Standard Values'!$G30</f>
        <v>0.15569295471610201</v>
      </c>
      <c r="I68" s="88">
        <f>VLOOKUP($A34,'used Standard Values'!$A$5:$D$405,2,FALSE)*I34*'used Standard Values'!$G30</f>
        <v>6.7163247207479598E-2</v>
      </c>
      <c r="J68" s="88">
        <f>VLOOKUP($A34,'used Standard Values'!$A$5:$D$405,2,FALSE)*J34*'used Standard Values'!$G30</f>
        <v>3.223828586003278E-2</v>
      </c>
      <c r="K68" s="88">
        <f>VLOOKUP($A34,'used Standard Values'!$A$5:$D$405,2,FALSE)*K34*'used Standard Values'!$G30</f>
        <v>0.14353412757567638</v>
      </c>
      <c r="L68" s="88">
        <f>VLOOKUP($A34,'used Standard Values'!$A$5:$D$405,2,FALSE)*L34*'used Standard Values'!$G30</f>
        <v>1.920351040158012E-2</v>
      </c>
      <c r="M68" s="88">
        <f>VLOOKUP($A34,'used Standard Values'!$A$5:$D$405,2,FALSE)*M34*'used Standard Values'!$G30</f>
        <v>0.14123532170892636</v>
      </c>
      <c r="N68" s="88">
        <f>VLOOKUP($A34,'used Standard Values'!$A$5:$D$405,2,FALSE)*N34*'used Standard Values'!$G30</f>
        <v>1.4319323370850574E-2</v>
      </c>
      <c r="O68" s="88">
        <f>VLOOKUP($A34,'used Standard Values'!$A$5:$D$405,2,FALSE)*O34*'used Standard Values'!$G30</f>
        <v>1.7008559475815591E-2</v>
      </c>
      <c r="P68" s="88">
        <f>VLOOKUP($A34,'used Standard Values'!$A$5:$D$405,2,FALSE)*P34*'used Standard Values'!$G30</f>
        <v>0.13933004745209851</v>
      </c>
      <c r="Q68" s="88">
        <f>VLOOKUP($A34,'used Standard Values'!$A$5:$D$405,2,FALSE)*Q34*'used Standard Values'!$G30</f>
        <v>0.16753480106805854</v>
      </c>
      <c r="R68" s="88">
        <f>VLOOKUP($A34,'used Standard Values'!$A$5:$D$405,2,FALSE)*R34*'used Standard Values'!$G30</f>
        <v>0.13568835319551045</v>
      </c>
      <c r="S68" s="88">
        <f>VLOOKUP($A34,'used Standard Values'!$A$5:$D$405,2,FALSE)*S34*'used Standard Values'!$G30</f>
        <v>1.8566686359015351E-2</v>
      </c>
      <c r="T68" s="88">
        <f>VLOOKUP($A34,'used Standard Values'!$A$5:$D$405,2,FALSE)*T34*'used Standard Values'!$G30</f>
        <v>7.8799826810900513E-3</v>
      </c>
      <c r="U68" s="88">
        <f>VLOOKUP($A34,'used Standard Values'!$A$5:$D$405,2,FALSE)*U34*'used Standard Values'!$G30</f>
        <v>2.0698286490730793E-2</v>
      </c>
      <c r="V68" s="88">
        <f>VLOOKUP($A34,'used Standard Values'!$A$5:$D$405,2,FALSE)*V34*'used Standard Values'!$G30</f>
        <v>4.1508478129201609E-2</v>
      </c>
      <c r="W68" s="88">
        <f>VLOOKUP($A34,'used Standard Values'!$A$5:$D$405,2,FALSE)*W34*'used Standard Values'!$G30</f>
        <v>8.0209477537848198E-2</v>
      </c>
      <c r="X68" s="88">
        <f>VLOOKUP($A34,'used Standard Values'!$A$5:$D$405,2,FALSE)*X34*'used Standard Values'!$G30</f>
        <v>0.13379652873304881</v>
      </c>
      <c r="Y68" s="89">
        <f>VLOOKUP($A34,'used Standard Values'!$A$5:$D$405,2,FALSE)*Y34*'used Standard Values'!$G30</f>
        <v>0.21336903158188092</v>
      </c>
      <c r="Z68" s="24"/>
      <c r="AA68" s="24"/>
    </row>
    <row r="69" spans="1:27" hidden="1">
      <c r="A69" s="4">
        <f t="shared" si="2"/>
        <v>660</v>
      </c>
      <c r="B69" s="87">
        <f>VLOOKUP($A35,'used Standard Values'!$A$5:$D$405,2,FALSE)*B35*'used Standard Values'!$G31</f>
        <v>2.4072261596817274E-2</v>
      </c>
      <c r="C69" s="88">
        <f>VLOOKUP($A35,'used Standard Values'!$A$5:$D$405,2,FALSE)*C35*'used Standard Values'!$G31</f>
        <v>8.1537311757693645E-2</v>
      </c>
      <c r="D69" s="88">
        <f>VLOOKUP($A35,'used Standard Values'!$A$5:$D$405,2,FALSE)*D35*'used Standard Values'!$G31</f>
        <v>1.9980513840471253E-2</v>
      </c>
      <c r="E69" s="88">
        <f>VLOOKUP($A35,'used Standard Values'!$A$5:$D$405,2,FALSE)*E35*'used Standard Values'!$G31</f>
        <v>1.6210506714604805E-2</v>
      </c>
      <c r="F69" s="88">
        <f>VLOOKUP($A35,'used Standard Values'!$A$5:$D$405,2,FALSE)*F35*'used Standard Values'!$G31</f>
        <v>5.2074816207266138E-2</v>
      </c>
      <c r="G69" s="88">
        <f>VLOOKUP($A35,'used Standard Values'!$A$5:$D$405,2,FALSE)*G35*'used Standard Values'!$G31</f>
        <v>2.2988865987733826E-2</v>
      </c>
      <c r="H69" s="88">
        <f>VLOOKUP($A35,'used Standard Values'!$A$5:$D$405,2,FALSE)*H35*'used Standard Values'!$G31</f>
        <v>9.151346988835532E-2</v>
      </c>
      <c r="I69" s="88">
        <f>VLOOKUP($A35,'used Standard Values'!$A$5:$D$405,2,FALSE)*I35*'used Standard Values'!$G31</f>
        <v>3.9662793218663325E-2</v>
      </c>
      <c r="J69" s="88">
        <f>VLOOKUP($A35,'used Standard Values'!$A$5:$D$405,2,FALSE)*J35*'used Standard Values'!$G31</f>
        <v>2.0872462821333138E-2</v>
      </c>
      <c r="K69" s="88">
        <f>VLOOKUP($A35,'used Standard Values'!$A$5:$D$405,2,FALSE)*K35*'used Standard Values'!$G31</f>
        <v>8.459736368727791E-2</v>
      </c>
      <c r="L69" s="88">
        <f>VLOOKUP($A35,'used Standard Values'!$A$5:$D$405,2,FALSE)*L35*'used Standard Values'!$G31</f>
        <v>1.4211891513587219E-2</v>
      </c>
      <c r="M69" s="88">
        <f>VLOOKUP($A35,'used Standard Values'!$A$5:$D$405,2,FALSE)*M35*'used Standard Values'!$G31</f>
        <v>8.2790410035567918E-2</v>
      </c>
      <c r="N69" s="88">
        <f>VLOOKUP($A35,'used Standard Values'!$A$5:$D$405,2,FALSE)*N35*'used Standard Values'!$G31</f>
        <v>9.030867347631125E-3</v>
      </c>
      <c r="O69" s="88">
        <f>VLOOKUP($A35,'used Standard Values'!$A$5:$D$405,2,FALSE)*O35*'used Standard Values'!$G31</f>
        <v>9.9107799514007201E-3</v>
      </c>
      <c r="P69" s="88">
        <f>VLOOKUP($A35,'used Standard Values'!$A$5:$D$405,2,FALSE)*P35*'used Standard Values'!$G31</f>
        <v>8.4038619869190229E-2</v>
      </c>
      <c r="Q69" s="88">
        <f>VLOOKUP($A35,'used Standard Values'!$A$5:$D$405,2,FALSE)*Q35*'used Standard Values'!$G31</f>
        <v>9.7877383002592966E-2</v>
      </c>
      <c r="R69" s="88">
        <f>VLOOKUP($A35,'used Standard Values'!$A$5:$D$405,2,FALSE)*R35*'used Standard Values'!$G31</f>
        <v>8.3822254370509011E-2</v>
      </c>
      <c r="S69" s="88">
        <f>VLOOKUP($A35,'used Standard Values'!$A$5:$D$405,2,FALSE)*S35*'used Standard Values'!$G31</f>
        <v>1.0594860628098916E-2</v>
      </c>
      <c r="T69" s="88">
        <f>VLOOKUP($A35,'used Standard Values'!$A$5:$D$405,2,FALSE)*T35*'used Standard Values'!$G31</f>
        <v>4.6718923258613765E-3</v>
      </c>
      <c r="U69" s="88">
        <f>VLOOKUP($A35,'used Standard Values'!$A$5:$D$405,2,FALSE)*U35*'used Standard Values'!$G31</f>
        <v>1.2136896394319743E-2</v>
      </c>
      <c r="V69" s="88">
        <f>VLOOKUP($A35,'used Standard Values'!$A$5:$D$405,2,FALSE)*V35*'used Standard Values'!$G31</f>
        <v>2.4243247577643803E-2</v>
      </c>
      <c r="W69" s="88">
        <f>VLOOKUP($A35,'used Standard Values'!$A$5:$D$405,2,FALSE)*W35*'used Standard Values'!$G31</f>
        <v>4.7162449018265919E-2</v>
      </c>
      <c r="X69" s="88">
        <f>VLOOKUP($A35,'used Standard Values'!$A$5:$D$405,2,FALSE)*X35*'used Standard Values'!$G31</f>
        <v>7.8640507980177549E-2</v>
      </c>
      <c r="Y69" s="89">
        <f>VLOOKUP($A35,'used Standard Values'!$A$5:$D$405,2,FALSE)*Y35*'used Standard Values'!$G31</f>
        <v>0.12490937759831686</v>
      </c>
      <c r="Z69" s="24"/>
      <c r="AA69" s="24"/>
    </row>
    <row r="70" spans="1:27" hidden="1">
      <c r="A70" s="4">
        <f t="shared" si="2"/>
        <v>670</v>
      </c>
      <c r="B70" s="87">
        <f>VLOOKUP($A36,'used Standard Values'!$A$5:$D$405,2,FALSE)*B36*'used Standard Values'!$G32</f>
        <v>1.3048030830239823E-2</v>
      </c>
      <c r="C70" s="88">
        <f>VLOOKUP($A36,'used Standard Values'!$A$5:$D$405,2,FALSE)*C36*'used Standard Values'!$G32</f>
        <v>4.5373288795443556E-2</v>
      </c>
      <c r="D70" s="88">
        <f>VLOOKUP($A36,'used Standard Values'!$A$5:$D$405,2,FALSE)*D36*'used Standard Values'!$G32</f>
        <v>1.0890539752615986E-2</v>
      </c>
      <c r="E70" s="88">
        <f>VLOOKUP($A36,'used Standard Values'!$A$5:$D$405,2,FALSE)*E36*'used Standard Values'!$G32</f>
        <v>8.8067943036270035E-3</v>
      </c>
      <c r="F70" s="88">
        <f>VLOOKUP($A36,'used Standard Values'!$A$5:$D$405,2,FALSE)*F36*'used Standard Values'!$G32</f>
        <v>2.886291232025431E-2</v>
      </c>
      <c r="G70" s="88">
        <f>VLOOKUP($A36,'used Standard Values'!$A$5:$D$405,2,FALSE)*G36*'used Standard Values'!$G32</f>
        <v>1.2689986469274054E-2</v>
      </c>
      <c r="H70" s="88">
        <f>VLOOKUP($A36,'used Standard Values'!$A$5:$D$405,2,FALSE)*H36*'used Standard Values'!$G32</f>
        <v>4.9640845249099473E-2</v>
      </c>
      <c r="I70" s="88">
        <f>VLOOKUP($A36,'used Standard Values'!$A$5:$D$405,2,FALSE)*I36*'used Standard Values'!$G32</f>
        <v>2.2203235214290459E-2</v>
      </c>
      <c r="J70" s="88">
        <f>VLOOKUP($A36,'used Standard Values'!$A$5:$D$405,2,FALSE)*J36*'used Standard Values'!$G32</f>
        <v>1.179318495217959E-2</v>
      </c>
      <c r="K70" s="88">
        <f>VLOOKUP($A36,'used Standard Values'!$A$5:$D$405,2,FALSE)*K36*'used Standard Values'!$G32</f>
        <v>4.5682025254033261E-2</v>
      </c>
      <c r="L70" s="88">
        <f>VLOOKUP($A36,'used Standard Values'!$A$5:$D$405,2,FALSE)*L36*'used Standard Values'!$G32</f>
        <v>9.4303003437653209E-3</v>
      </c>
      <c r="M70" s="88">
        <f>VLOOKUP($A36,'used Standard Values'!$A$5:$D$405,2,FALSE)*M36*'used Standard Values'!$G32</f>
        <v>4.4774280078078987E-2</v>
      </c>
      <c r="N70" s="88">
        <f>VLOOKUP($A36,'used Standard Values'!$A$5:$D$405,2,FALSE)*N36*'used Standard Values'!$G32</f>
        <v>5.0477566559292038E-3</v>
      </c>
      <c r="O70" s="88">
        <f>VLOOKUP($A36,'used Standard Values'!$A$5:$D$405,2,FALSE)*O36*'used Standard Values'!$G32</f>
        <v>5.701923302317234E-3</v>
      </c>
      <c r="P70" s="88">
        <f>VLOOKUP($A36,'used Standard Values'!$A$5:$D$405,2,FALSE)*P36*'used Standard Values'!$G32</f>
        <v>4.5567593631617963E-2</v>
      </c>
      <c r="Q70" s="88">
        <f>VLOOKUP($A36,'used Standard Values'!$A$5:$D$405,2,FALSE)*Q36*'used Standard Values'!$G32</f>
        <v>5.3149214335644339E-2</v>
      </c>
      <c r="R70" s="88">
        <f>VLOOKUP($A36,'used Standard Values'!$A$5:$D$405,2,FALSE)*R36*'used Standard Values'!$G32</f>
        <v>4.6785900568332581E-2</v>
      </c>
      <c r="S70" s="88">
        <f>VLOOKUP($A36,'used Standard Values'!$A$5:$D$405,2,FALSE)*S36*'used Standard Values'!$G32</f>
        <v>5.6724727105154004E-3</v>
      </c>
      <c r="T70" s="88">
        <f>VLOOKUP($A36,'used Standard Values'!$A$5:$D$405,2,FALSE)*T36*'used Standard Values'!$G32</f>
        <v>2.5369986617921609E-3</v>
      </c>
      <c r="U70" s="88">
        <f>VLOOKUP($A36,'used Standard Values'!$A$5:$D$405,2,FALSE)*U36*'used Standard Values'!$G32</f>
        <v>6.5131266908596873E-3</v>
      </c>
      <c r="V70" s="88">
        <f>VLOOKUP($A36,'used Standard Values'!$A$5:$D$405,2,FALSE)*V36*'used Standard Values'!$G32</f>
        <v>1.3002022242326609E-2</v>
      </c>
      <c r="W70" s="88">
        <f>VLOOKUP($A36,'used Standard Values'!$A$5:$D$405,2,FALSE)*W36*'used Standard Values'!$G32</f>
        <v>2.5380832320348511E-2</v>
      </c>
      <c r="X70" s="88">
        <f>VLOOKUP($A36,'used Standard Values'!$A$5:$D$405,2,FALSE)*X36*'used Standard Values'!$G32</f>
        <v>4.2492450306253343E-2</v>
      </c>
      <c r="Y70" s="89">
        <f>VLOOKUP($A36,'used Standard Values'!$A$5:$D$405,2,FALSE)*Y36*'used Standard Values'!$G32</f>
        <v>6.7507142839866155E-2</v>
      </c>
      <c r="Z70" s="24"/>
      <c r="AA70" s="24"/>
    </row>
    <row r="71" spans="1:27" hidden="1">
      <c r="A71" s="4">
        <f t="shared" si="2"/>
        <v>680</v>
      </c>
      <c r="B71" s="87">
        <f>VLOOKUP($A37,'used Standard Values'!$A$5:$D$405,2,FALSE)*B37*'used Standard Values'!$G33</f>
        <v>6.5440428985858784E-3</v>
      </c>
      <c r="C71" s="88">
        <f>VLOOKUP($A37,'used Standard Values'!$A$5:$D$405,2,FALSE)*C37*'used Standard Values'!$G33</f>
        <v>2.3632410971072663E-2</v>
      </c>
      <c r="D71" s="88">
        <f>VLOOKUP($A37,'used Standard Values'!$A$5:$D$405,2,FALSE)*D37*'used Standard Values'!$G33</f>
        <v>5.4955564751606872E-3</v>
      </c>
      <c r="E71" s="88">
        <f>VLOOKUP($A37,'used Standard Values'!$A$5:$D$405,2,FALSE)*E37*'used Standard Values'!$G33</f>
        <v>4.4558062156128675E-3</v>
      </c>
      <c r="F71" s="88">
        <f>VLOOKUP($A37,'used Standard Values'!$A$5:$D$405,2,FALSE)*F37*'used Standard Values'!$G33</f>
        <v>1.4615477809827757E-2</v>
      </c>
      <c r="G71" s="88">
        <f>VLOOKUP($A37,'used Standard Values'!$A$5:$D$405,2,FALSE)*G37*'used Standard Values'!$G33</f>
        <v>6.6356683308093278E-3</v>
      </c>
      <c r="H71" s="88">
        <f>VLOOKUP($A37,'used Standard Values'!$A$5:$D$405,2,FALSE)*H37*'used Standard Values'!$G33</f>
        <v>2.5187748885062422E-2</v>
      </c>
      <c r="I71" s="88">
        <f>VLOOKUP($A37,'used Standard Values'!$A$5:$D$405,2,FALSE)*I37*'used Standard Values'!$G33</f>
        <v>1.1762723361390609E-2</v>
      </c>
      <c r="J71" s="88">
        <f>VLOOKUP($A37,'used Standard Values'!$A$5:$D$405,2,FALSE)*J37*'used Standard Values'!$G33</f>
        <v>5.9704920549390611E-3</v>
      </c>
      <c r="K71" s="88">
        <f>VLOOKUP($A37,'used Standard Values'!$A$5:$D$405,2,FALSE)*K37*'used Standard Values'!$G33</f>
        <v>2.2943766969810701E-2</v>
      </c>
      <c r="L71" s="88">
        <f>VLOOKUP($A37,'used Standard Values'!$A$5:$D$405,2,FALSE)*L37*'used Standard Values'!$G33</f>
        <v>5.7421179858811438E-3</v>
      </c>
      <c r="M71" s="88">
        <f>VLOOKUP($A37,'used Standard Values'!$A$5:$D$405,2,FALSE)*M37*'used Standard Values'!$G33</f>
        <v>2.2622778860736683E-2</v>
      </c>
      <c r="N71" s="88">
        <f>VLOOKUP($A37,'used Standard Values'!$A$5:$D$405,2,FALSE)*N37*'used Standard Values'!$G33</f>
        <v>2.629848573048218E-3</v>
      </c>
      <c r="O71" s="88">
        <f>VLOOKUP($A37,'used Standard Values'!$A$5:$D$405,2,FALSE)*O37*'used Standard Values'!$G33</f>
        <v>3.1360273438222211E-3</v>
      </c>
      <c r="P71" s="88">
        <f>VLOOKUP($A37,'used Standard Values'!$A$5:$D$405,2,FALSE)*P37*'used Standard Values'!$G33</f>
        <v>2.2752486962116136E-2</v>
      </c>
      <c r="Q71" s="88">
        <f>VLOOKUP($A37,'used Standard Values'!$A$5:$D$405,2,FALSE)*Q37*'used Standard Values'!$G33</f>
        <v>2.7095004799800353E-2</v>
      </c>
      <c r="R71" s="88">
        <f>VLOOKUP($A37,'used Standard Values'!$A$5:$D$405,2,FALSE)*R37*'used Standard Values'!$G33</f>
        <v>2.4050274365285399E-2</v>
      </c>
      <c r="S71" s="88">
        <f>VLOOKUP($A37,'used Standard Values'!$A$5:$D$405,2,FALSE)*S37*'used Standard Values'!$G33</f>
        <v>2.8945227998506554E-3</v>
      </c>
      <c r="T71" s="88">
        <f>VLOOKUP($A37,'used Standard Values'!$A$5:$D$405,2,FALSE)*T37*'used Standard Values'!$G33</f>
        <v>1.2739542261395482E-3</v>
      </c>
      <c r="U71" s="88">
        <f>VLOOKUP($A37,'used Standard Values'!$A$5:$D$405,2,FALSE)*U37*'used Standard Values'!$G33</f>
        <v>3.2337335099179888E-3</v>
      </c>
      <c r="V71" s="88">
        <f>VLOOKUP($A37,'used Standard Values'!$A$5:$D$405,2,FALSE)*V37*'used Standard Values'!$G33</f>
        <v>6.4687407097420418E-3</v>
      </c>
      <c r="W71" s="88">
        <f>VLOOKUP($A37,'used Standard Values'!$A$5:$D$405,2,FALSE)*W37*'used Standard Values'!$G33</f>
        <v>1.2649191140614899E-2</v>
      </c>
      <c r="X71" s="88">
        <f>VLOOKUP($A37,'used Standard Values'!$A$5:$D$405,2,FALSE)*X37*'used Standard Values'!$G33</f>
        <v>2.134941881662036E-2</v>
      </c>
      <c r="Y71" s="89">
        <f>VLOOKUP($A37,'used Standard Values'!$A$5:$D$405,2,FALSE)*Y37*'used Standard Values'!$G33</f>
        <v>3.4102874613004104E-2</v>
      </c>
      <c r="Z71" s="24"/>
      <c r="AA71" s="24"/>
    </row>
    <row r="72" spans="1:27" hidden="1">
      <c r="A72" s="4">
        <f t="shared" si="2"/>
        <v>690</v>
      </c>
      <c r="B72" s="87">
        <f>VLOOKUP($A38,'used Standard Values'!$A$5:$D$405,2,FALSE)*B38*'used Standard Values'!$G34</f>
        <v>2.7996513903584606E-3</v>
      </c>
      <c r="C72" s="88">
        <f>VLOOKUP($A38,'used Standard Values'!$A$5:$D$405,2,FALSE)*C38*'used Standard Values'!$G34</f>
        <v>1.0545113197929112E-2</v>
      </c>
      <c r="D72" s="88">
        <f>VLOOKUP($A38,'used Standard Values'!$A$5:$D$405,2,FALSE)*D38*'used Standard Values'!$G34</f>
        <v>2.3833500610792712E-3</v>
      </c>
      <c r="E72" s="88">
        <f>VLOOKUP($A38,'used Standard Values'!$A$5:$D$405,2,FALSE)*E38*'used Standard Values'!$G34</f>
        <v>1.9282555407483253E-3</v>
      </c>
      <c r="F72" s="88">
        <f>VLOOKUP($A38,'used Standard Values'!$A$5:$D$405,2,FALSE)*F38*'used Standard Values'!$G34</f>
        <v>6.3229770448772551E-3</v>
      </c>
      <c r="G72" s="88">
        <f>VLOOKUP($A38,'used Standard Values'!$A$5:$D$405,2,FALSE)*G38*'used Standard Values'!$G34</f>
        <v>2.9557737727390638E-3</v>
      </c>
      <c r="H72" s="88">
        <f>VLOOKUP($A38,'used Standard Values'!$A$5:$D$405,2,FALSE)*H38*'used Standard Values'!$G34</f>
        <v>1.0968772181669816E-2</v>
      </c>
      <c r="I72" s="88">
        <f>VLOOKUP($A38,'used Standard Values'!$A$5:$D$405,2,FALSE)*I38*'used Standard Values'!$G34</f>
        <v>5.3036692533818004E-3</v>
      </c>
      <c r="J72" s="88">
        <f>VLOOKUP($A38,'used Standard Values'!$A$5:$D$405,2,FALSE)*J38*'used Standard Values'!$G34</f>
        <v>2.5524213579264034E-3</v>
      </c>
      <c r="K72" s="88">
        <f>VLOOKUP($A38,'used Standard Values'!$A$5:$D$405,2,FALSE)*K38*'used Standard Values'!$G34</f>
        <v>9.8685036041573863E-3</v>
      </c>
      <c r="L72" s="88">
        <f>VLOOKUP($A38,'used Standard Values'!$A$5:$D$405,2,FALSE)*L38*'used Standard Values'!$G34</f>
        <v>2.9824676252439043E-3</v>
      </c>
      <c r="M72" s="88">
        <f>VLOOKUP($A38,'used Standard Values'!$A$5:$D$405,2,FALSE)*M38*'used Standard Values'!$G34</f>
        <v>9.7918845889610664E-3</v>
      </c>
      <c r="N72" s="88">
        <f>VLOOKUP($A38,'used Standard Values'!$A$5:$D$405,2,FALSE)*N38*'used Standard Values'!$G34</f>
        <v>1.2287267589660051E-3</v>
      </c>
      <c r="O72" s="88">
        <f>VLOOKUP($A38,'used Standard Values'!$A$5:$D$405,2,FALSE)*O38*'used Standard Values'!$G34</f>
        <v>1.4349259851201479E-3</v>
      </c>
      <c r="P72" s="88">
        <f>VLOOKUP($A38,'used Standard Values'!$A$5:$D$405,2,FALSE)*P38*'used Standard Values'!$G34</f>
        <v>9.7293221919591936E-3</v>
      </c>
      <c r="Q72" s="88">
        <f>VLOOKUP($A38,'used Standard Values'!$A$5:$D$405,2,FALSE)*Q38*'used Standard Values'!$G34</f>
        <v>1.1831181195312627E-2</v>
      </c>
      <c r="R72" s="88">
        <f>VLOOKUP($A38,'used Standard Values'!$A$5:$D$405,2,FALSE)*R38*'used Standard Values'!$G34</f>
        <v>1.0542825331188161E-2</v>
      </c>
      <c r="S72" s="88">
        <f>VLOOKUP($A38,'used Standard Values'!$A$5:$D$405,2,FALSE)*S38*'used Standard Values'!$G34</f>
        <v>1.2875340260087216E-3</v>
      </c>
      <c r="T72" s="88">
        <f>VLOOKUP($A38,'used Standard Values'!$A$5:$D$405,2,FALSE)*T38*'used Standard Values'!$G34</f>
        <v>5.4306781927606121E-4</v>
      </c>
      <c r="U72" s="88">
        <f>VLOOKUP($A38,'used Standard Values'!$A$5:$D$405,2,FALSE)*U38*'used Standard Values'!$G34</f>
        <v>1.3635879111997685E-3</v>
      </c>
      <c r="V72" s="88">
        <f>VLOOKUP($A38,'used Standard Values'!$A$5:$D$405,2,FALSE)*V38*'used Standard Values'!$G34</f>
        <v>2.7363419299124654E-3</v>
      </c>
      <c r="W72" s="88">
        <f>VLOOKUP($A38,'used Standard Values'!$A$5:$D$405,2,FALSE)*W38*'used Standard Values'!$G34</f>
        <v>5.3600079484286906E-3</v>
      </c>
      <c r="X72" s="88">
        <f>VLOOKUP($A38,'used Standard Values'!$A$5:$D$405,2,FALSE)*X38*'used Standard Values'!$G34</f>
        <v>9.1483458232365471E-3</v>
      </c>
      <c r="Y72" s="89">
        <f>VLOOKUP($A38,'used Standard Values'!$A$5:$D$405,2,FALSE)*Y38*'used Standard Values'!$G34</f>
        <v>1.4759934869958507E-2</v>
      </c>
      <c r="Z72" s="24"/>
      <c r="AA72" s="24"/>
    </row>
    <row r="73" spans="1:27" hidden="1">
      <c r="A73" s="4">
        <f t="shared" si="2"/>
        <v>700</v>
      </c>
      <c r="B73" s="87">
        <f>VLOOKUP($A39,'used Standard Values'!$A$5:$D$405,2,FALSE)*B39*'used Standard Values'!$G35</f>
        <v>1.429784330763278E-3</v>
      </c>
      <c r="C73" s="88">
        <f>VLOOKUP($A39,'used Standard Values'!$A$5:$D$405,2,FALSE)*C39*'used Standard Values'!$G35</f>
        <v>5.6377492391296944E-3</v>
      </c>
      <c r="D73" s="88">
        <f>VLOOKUP($A39,'used Standard Values'!$A$5:$D$405,2,FALSE)*D39*'used Standard Values'!$G35</f>
        <v>1.2474418282616565E-3</v>
      </c>
      <c r="E73" s="88">
        <f>VLOOKUP($A39,'used Standard Values'!$A$5:$D$405,2,FALSE)*E39*'used Standard Values'!$G35</f>
        <v>9.9734442873526371E-4</v>
      </c>
      <c r="F73" s="88">
        <f>VLOOKUP($A39,'used Standard Values'!$A$5:$D$405,2,FALSE)*F39*'used Standard Values'!$G35</f>
        <v>3.2825875007595658E-3</v>
      </c>
      <c r="G73" s="88">
        <f>VLOOKUP($A39,'used Standard Values'!$A$5:$D$405,2,FALSE)*G39*'used Standard Values'!$G35</f>
        <v>1.5674038165122298E-3</v>
      </c>
      <c r="H73" s="88">
        <f>VLOOKUP($A39,'used Standard Values'!$A$5:$D$405,2,FALSE)*H39*'used Standard Values'!$G35</f>
        <v>5.7269885652988213E-3</v>
      </c>
      <c r="I73" s="88">
        <f>VLOOKUP($A39,'used Standard Values'!$A$5:$D$405,2,FALSE)*I39*'used Standard Values'!$G35</f>
        <v>2.8498604617797239E-3</v>
      </c>
      <c r="J73" s="88">
        <f>VLOOKUP($A39,'used Standard Values'!$A$5:$D$405,2,FALSE)*J39*'used Standard Values'!$G35</f>
        <v>1.3040469875750874E-3</v>
      </c>
      <c r="K73" s="88">
        <f>VLOOKUP($A39,'used Standard Values'!$A$5:$D$405,2,FALSE)*K39*'used Standard Values'!$G35</f>
        <v>5.0824990452710507E-3</v>
      </c>
      <c r="L73" s="88">
        <f>VLOOKUP($A39,'used Standard Values'!$A$5:$D$405,2,FALSE)*L39*'used Standard Values'!$G35</f>
        <v>1.8600966746277778E-3</v>
      </c>
      <c r="M73" s="88">
        <f>VLOOKUP($A39,'used Standard Values'!$A$5:$D$405,2,FALSE)*M39*'used Standard Values'!$G35</f>
        <v>5.0728843916234201E-3</v>
      </c>
      <c r="N73" s="88">
        <f>VLOOKUP($A39,'used Standard Values'!$A$5:$D$405,2,FALSE)*N39*'used Standard Values'!$G35</f>
        <v>7.182739971285636E-4</v>
      </c>
      <c r="O73" s="88">
        <f>VLOOKUP($A39,'used Standard Values'!$A$5:$D$405,2,FALSE)*O39*'used Standard Values'!$G35</f>
        <v>7.6926838609557829E-4</v>
      </c>
      <c r="P73" s="88">
        <f>VLOOKUP($A39,'used Standard Values'!$A$5:$D$405,2,FALSE)*P39*'used Standard Values'!$G35</f>
        <v>4.9807454314146817E-3</v>
      </c>
      <c r="Q73" s="88">
        <f>VLOOKUP($A39,'used Standard Values'!$A$5:$D$405,2,FALSE)*Q39*'used Standard Values'!$G35</f>
        <v>6.1836343247500076E-3</v>
      </c>
      <c r="R73" s="88">
        <f>VLOOKUP($A39,'used Standard Values'!$A$5:$D$405,2,FALSE)*R39*'used Standard Values'!$G35</f>
        <v>5.5310029204589835E-3</v>
      </c>
      <c r="S73" s="88">
        <f>VLOOKUP($A39,'used Standard Values'!$A$5:$D$405,2,FALSE)*S39*'used Standard Values'!$G35</f>
        <v>6.9215183294967484E-4</v>
      </c>
      <c r="T73" s="88">
        <f>VLOOKUP($A39,'used Standard Values'!$A$5:$D$405,2,FALSE)*T39*'used Standard Values'!$G35</f>
        <v>2.7548537932671474E-4</v>
      </c>
      <c r="U73" s="88">
        <f>VLOOKUP($A39,'used Standard Values'!$A$5:$D$405,2,FALSE)*U39*'used Standard Values'!$G35</f>
        <v>6.8366313103390794E-4</v>
      </c>
      <c r="V73" s="88">
        <f>VLOOKUP($A39,'used Standard Values'!$A$5:$D$405,2,FALSE)*V39*'used Standard Values'!$G35</f>
        <v>1.3774244728811528E-3</v>
      </c>
      <c r="W73" s="88">
        <f>VLOOKUP($A39,'used Standard Values'!$A$5:$D$405,2,FALSE)*W39*'used Standard Values'!$G35</f>
        <v>2.703107233785688E-3</v>
      </c>
      <c r="X73" s="88">
        <f>VLOOKUP($A39,'used Standard Values'!$A$5:$D$405,2,FALSE)*X39*'used Standard Values'!$G35</f>
        <v>4.6785010540548724E-3</v>
      </c>
      <c r="Y73" s="89">
        <f>VLOOKUP($A39,'used Standard Values'!$A$5:$D$405,2,FALSE)*Y39*'used Standard Values'!$G35</f>
        <v>7.6486702273569481E-3</v>
      </c>
      <c r="Z73" s="24"/>
      <c r="AA73" s="24"/>
    </row>
    <row r="74" spans="1:27" s="24" customFormat="1">
      <c r="A74" s="24" t="s">
        <v>14</v>
      </c>
      <c r="B74" s="102">
        <f>SUM(B75:B105)*10</f>
        <v>11.642445545648849</v>
      </c>
      <c r="C74" s="103">
        <f t="shared" ref="C74:Y74" si="3">SUM(C75:C105)*10</f>
        <v>35.056644850565696</v>
      </c>
      <c r="D74" s="103">
        <f t="shared" si="3"/>
        <v>19.67424838632455</v>
      </c>
      <c r="E74" s="103">
        <f t="shared" si="3"/>
        <v>15.230623134476568</v>
      </c>
      <c r="F74" s="103">
        <f t="shared" si="3"/>
        <v>22.403880043154011</v>
      </c>
      <c r="G74" s="103">
        <f t="shared" si="3"/>
        <v>44.716619083243913</v>
      </c>
      <c r="H74" s="103">
        <f t="shared" si="3"/>
        <v>45.826247097994866</v>
      </c>
      <c r="I74" s="103">
        <f t="shared" si="3"/>
        <v>44.569972550859454</v>
      </c>
      <c r="J74" s="103">
        <f t="shared" si="3"/>
        <v>5.9474982850753495</v>
      </c>
      <c r="K74" s="103">
        <f t="shared" si="3"/>
        <v>21.233376517399169</v>
      </c>
      <c r="L74" s="103">
        <f t="shared" si="3"/>
        <v>11.652183919991121</v>
      </c>
      <c r="M74" s="103">
        <f t="shared" si="3"/>
        <v>33.048521444226267</v>
      </c>
      <c r="N74" s="103">
        <f t="shared" si="3"/>
        <v>7.837705131912303</v>
      </c>
      <c r="O74" s="103">
        <f t="shared" si="3"/>
        <v>23.66991174900447</v>
      </c>
      <c r="P74" s="103">
        <f t="shared" si="3"/>
        <v>11.911367316739042</v>
      </c>
      <c r="Q74" s="103">
        <f t="shared" si="3"/>
        <v>61.595548362831622</v>
      </c>
      <c r="R74" s="103">
        <f t="shared" si="3"/>
        <v>19.168982665498415</v>
      </c>
      <c r="S74" s="103">
        <f t="shared" si="3"/>
        <v>20.893010082496325</v>
      </c>
      <c r="T74" s="103">
        <f t="shared" si="3"/>
        <v>3.7807679270568624</v>
      </c>
      <c r="U74" s="103">
        <f t="shared" si="3"/>
        <v>10.306495664658717</v>
      </c>
      <c r="V74" s="103">
        <f t="shared" si="3"/>
        <v>20.31355125738515</v>
      </c>
      <c r="W74" s="103">
        <f t="shared" si="3"/>
        <v>39.013259546178979</v>
      </c>
      <c r="X74" s="103">
        <f t="shared" si="3"/>
        <v>63.491510168758047</v>
      </c>
      <c r="Y74" s="104">
        <f t="shared" si="3"/>
        <v>97.442131256777088</v>
      </c>
      <c r="Z74" s="24">
        <f>Y148/Y74</f>
        <v>0.94435537085607435</v>
      </c>
    </row>
    <row r="75" spans="1:27" hidden="1">
      <c r="A75" s="4">
        <f t="shared" ref="A75:A137" si="4">A43</f>
        <v>400</v>
      </c>
      <c r="B75" s="87">
        <f>VLOOKUP($A43,'used Standard Values'!$A$5:$D$405,3,FALSE)*B9*'used Standard Values'!$G5</f>
        <v>2.0314017076874791E-5</v>
      </c>
      <c r="C75" s="88">
        <f>VLOOKUP($A43,'used Standard Values'!$A$5:$D$405,3,FALSE)*C9*'used Standard Values'!$G5</f>
        <v>5.2652860705839232E-5</v>
      </c>
      <c r="D75" s="88">
        <f>VLOOKUP($A43,'used Standard Values'!$A$5:$D$405,3,FALSE)*D9*'used Standard Values'!$G5</f>
        <v>7.2885467776209739E-5</v>
      </c>
      <c r="E75" s="88">
        <f>VLOOKUP($A43,'used Standard Values'!$A$5:$D$405,3,FALSE)*E9*'used Standard Values'!$G5</f>
        <v>1.6920559883158506E-5</v>
      </c>
      <c r="F75" s="88">
        <f>VLOOKUP($A43,'used Standard Values'!$A$5:$D$405,3,FALSE)*F9*'used Standard Values'!$G5</f>
        <v>9.5428506465998773E-5</v>
      </c>
      <c r="G75" s="88">
        <f>VLOOKUP($A43,'used Standard Values'!$A$5:$D$405,3,FALSE)*G9*'used Standard Values'!$G5</f>
        <v>8.2288731684827454E-5</v>
      </c>
      <c r="H75" s="88">
        <f>VLOOKUP($A43,'used Standard Values'!$A$5:$D$405,3,FALSE)*H9*'used Standard Values'!$G5</f>
        <v>2.0502120997270764E-5</v>
      </c>
      <c r="I75" s="88">
        <f>VLOOKUP($A43,'used Standard Values'!$A$5:$D$405,3,FALSE)*I9*'used Standard Values'!$G5</f>
        <v>1.9818313940417054E-5</v>
      </c>
      <c r="J75" s="88">
        <f>VLOOKUP($A43,'used Standard Values'!$A$5:$D$405,3,FALSE)*J9*'used Standard Values'!$G5</f>
        <v>5.3519984917021435E-5</v>
      </c>
      <c r="K75" s="88">
        <f>VLOOKUP($A43,'used Standard Values'!$A$5:$D$405,3,FALSE)*K9*'used Standard Values'!$G5</f>
        <v>4.5458877296735628E-5</v>
      </c>
      <c r="L75" s="88">
        <f>VLOOKUP($A43,'used Standard Values'!$A$5:$D$405,3,FALSE)*L9*'used Standard Values'!$G5</f>
        <v>8.2587803340725241E-5</v>
      </c>
      <c r="M75" s="88">
        <f>VLOOKUP($A43,'used Standard Values'!$A$5:$D$405,3,FALSE)*M9*'used Standard Values'!$G5</f>
        <v>1.6188342095284197E-5</v>
      </c>
      <c r="N75" s="88">
        <f>VLOOKUP($A43,'used Standard Values'!$A$5:$D$405,3,FALSE)*N9*'used Standard Values'!$G5</f>
        <v>5.6325958703290197E-5</v>
      </c>
      <c r="O75" s="88">
        <f>VLOOKUP($A43,'used Standard Values'!$A$5:$D$405,3,FALSE)*O9*'used Standard Values'!$G5</f>
        <v>1.8320721160979296E-5</v>
      </c>
      <c r="P75" s="88">
        <f>VLOOKUP($A43,'used Standard Values'!$A$5:$D$405,3,FALSE)*P9*'used Standard Values'!$G5</f>
        <v>1.1081605442118143E-5</v>
      </c>
      <c r="Q75" s="88">
        <f>VLOOKUP($A43,'used Standard Values'!$A$5:$D$405,3,FALSE)*Q9*'used Standard Values'!$G5</f>
        <v>2.0777534218008522E-5</v>
      </c>
      <c r="R75" s="88">
        <f>VLOOKUP($A43,'used Standard Values'!$A$5:$D$405,3,FALSE)*R9*'used Standard Values'!$G5</f>
        <v>8.6188380338704916E-5</v>
      </c>
      <c r="S75" s="88">
        <f>VLOOKUP($A43,'used Standard Values'!$A$5:$D$405,3,FALSE)*S9*'used Standard Values'!$G5</f>
        <v>6.6260473436713125E-5</v>
      </c>
      <c r="T75" s="88">
        <f>VLOOKUP($A43,'used Standard Values'!$A$5:$D$405,3,FALSE)*T9*'used Standard Values'!$G5</f>
        <v>1.0946648230913781E-5</v>
      </c>
      <c r="U75" s="88">
        <f>VLOOKUP($A43,'used Standard Values'!$A$5:$D$405,3,FALSE)*U9*'used Standard Values'!$G5</f>
        <v>2.6772832718735109E-5</v>
      </c>
      <c r="V75" s="88">
        <f>VLOOKUP($A43,'used Standard Values'!$A$5:$D$405,3,FALSE)*V9*'used Standard Values'!$G5</f>
        <v>5.0026015644375374E-5</v>
      </c>
      <c r="W75" s="88">
        <f>VLOOKUP($A43,'used Standard Values'!$A$5:$D$405,3,FALSE)*W9*'used Standard Values'!$G5</f>
        <v>8.8248429770212256E-5</v>
      </c>
      <c r="X75" s="88">
        <f>VLOOKUP($A43,'used Standard Values'!$A$5:$D$405,3,FALSE)*X9*'used Standard Values'!$G5</f>
        <v>1.2437478916794216E-4</v>
      </c>
      <c r="Y75" s="89">
        <f>VLOOKUP($A43,'used Standard Values'!$A$5:$D$405,3,FALSE)*Y9*'used Standard Values'!$G5</f>
        <v>1.3366595146951257E-4</v>
      </c>
      <c r="Z75" s="24"/>
      <c r="AA75" s="24"/>
    </row>
    <row r="76" spans="1:27" hidden="1">
      <c r="A76" s="4">
        <f t="shared" si="4"/>
        <v>410</v>
      </c>
      <c r="B76" s="87">
        <f>VLOOKUP($A44,'used Standard Values'!$A$5:$D$405,3,FALSE)*B10*'used Standard Values'!$G6</f>
        <v>7.1657016961584435E-5</v>
      </c>
      <c r="C76" s="88">
        <f>VLOOKUP($A44,'used Standard Values'!$A$5:$D$405,3,FALSE)*C10*'used Standard Values'!$G6</f>
        <v>1.8974466441208261E-4</v>
      </c>
      <c r="D76" s="88">
        <f>VLOOKUP($A44,'used Standard Values'!$A$5:$D$405,3,FALSE)*D10*'used Standard Values'!$G6</f>
        <v>2.8445268275951969E-4</v>
      </c>
      <c r="E76" s="88">
        <f>VLOOKUP($A44,'used Standard Values'!$A$5:$D$405,3,FALSE)*E10*'used Standard Values'!$G6</f>
        <v>6.0902632452525844E-5</v>
      </c>
      <c r="F76" s="88">
        <f>VLOOKUP($A44,'used Standard Values'!$A$5:$D$405,3,FALSE)*F10*'used Standard Values'!$G6</f>
        <v>3.801551905209448E-4</v>
      </c>
      <c r="G76" s="88">
        <f>VLOOKUP($A44,'used Standard Values'!$A$5:$D$405,3,FALSE)*G10*'used Standard Values'!$G6</f>
        <v>3.2291708886679016E-4</v>
      </c>
      <c r="H76" s="88">
        <f>VLOOKUP($A44,'used Standard Values'!$A$5:$D$405,3,FALSE)*H10*'used Standard Values'!$G6</f>
        <v>7.0611624592064841E-5</v>
      </c>
      <c r="I76" s="88">
        <f>VLOOKUP($A44,'used Standard Values'!$A$5:$D$405,3,FALSE)*I10*'used Standard Values'!$G6</f>
        <v>6.9817253390552978E-5</v>
      </c>
      <c r="J76" s="88">
        <f>VLOOKUP($A44,'used Standard Values'!$A$5:$D$405,3,FALSE)*J10*'used Standard Values'!$G6</f>
        <v>1.9296497347570757E-4</v>
      </c>
      <c r="K76" s="88">
        <f>VLOOKUP($A44,'used Standard Values'!$A$5:$D$405,3,FALSE)*K10*'used Standard Values'!$G6</f>
        <v>1.5465215728476149E-4</v>
      </c>
      <c r="L76" s="88">
        <f>VLOOKUP($A44,'used Standard Values'!$A$5:$D$405,3,FALSE)*L10*'used Standard Values'!$G6</f>
        <v>3.3078924479147215E-4</v>
      </c>
      <c r="M76" s="88">
        <f>VLOOKUP($A44,'used Standard Values'!$A$5:$D$405,3,FALSE)*M10*'used Standard Values'!$G6</f>
        <v>5.5561357819786441E-5</v>
      </c>
      <c r="N76" s="88">
        <f>VLOOKUP($A44,'used Standard Values'!$A$5:$D$405,3,FALSE)*N10*'used Standard Values'!$G6</f>
        <v>2.3418640210805749E-4</v>
      </c>
      <c r="O76" s="88">
        <f>VLOOKUP($A44,'used Standard Values'!$A$5:$D$405,3,FALSE)*O10*'used Standard Values'!$G6</f>
        <v>6.4413643543759523E-5</v>
      </c>
      <c r="P76" s="88">
        <f>VLOOKUP($A44,'used Standard Values'!$A$5:$D$405,3,FALSE)*P10*'used Standard Values'!$G6</f>
        <v>3.626547071932032E-5</v>
      </c>
      <c r="Q76" s="88">
        <f>VLOOKUP($A44,'used Standard Values'!$A$5:$D$405,3,FALSE)*Q10*'used Standard Values'!$G6</f>
        <v>6.7544205985339817E-5</v>
      </c>
      <c r="R76" s="88">
        <f>VLOOKUP($A44,'used Standard Values'!$A$5:$D$405,3,FALSE)*R10*'used Standard Values'!$G6</f>
        <v>3.5071144445050388E-4</v>
      </c>
      <c r="S76" s="88">
        <f>VLOOKUP($A44,'used Standard Values'!$A$5:$D$405,3,FALSE)*S10*'used Standard Values'!$G6</f>
        <v>2.5527028235891141E-4</v>
      </c>
      <c r="T76" s="88">
        <f>VLOOKUP($A44,'used Standard Values'!$A$5:$D$405,3,FALSE)*T10*'used Standard Values'!$G6</f>
        <v>4.0070879036139459E-5</v>
      </c>
      <c r="U76" s="88">
        <f>VLOOKUP($A44,'used Standard Values'!$A$5:$D$405,3,FALSE)*U10*'used Standard Values'!$G6</f>
        <v>1.0070439133754459E-4</v>
      </c>
      <c r="V76" s="88">
        <f>VLOOKUP($A44,'used Standard Values'!$A$5:$D$405,3,FALSE)*V10*'used Standard Values'!$G6</f>
        <v>1.8956624977562228E-4</v>
      </c>
      <c r="W76" s="88">
        <f>VLOOKUP($A44,'used Standard Values'!$A$5:$D$405,3,FALSE)*W10*'used Standard Values'!$G6</f>
        <v>3.5157160903083077E-4</v>
      </c>
      <c r="X76" s="88">
        <f>VLOOKUP($A44,'used Standard Values'!$A$5:$D$405,3,FALSE)*X10*'used Standard Values'!$G6</f>
        <v>5.3513792028590194E-4</v>
      </c>
      <c r="Y76" s="89">
        <f>VLOOKUP($A44,'used Standard Values'!$A$5:$D$405,3,FALSE)*Y10*'used Standard Values'!$G6</f>
        <v>6.7342795574050094E-4</v>
      </c>
      <c r="Z76" s="24"/>
      <c r="AA76" s="24"/>
    </row>
    <row r="77" spans="1:27" hidden="1">
      <c r="A77" s="4">
        <f t="shared" si="4"/>
        <v>420</v>
      </c>
      <c r="B77" s="87">
        <f>VLOOKUP($A45,'used Standard Values'!$A$5:$D$405,3,FALSE)*B11*'used Standard Values'!$G7</f>
        <v>2.4335394282865486E-4</v>
      </c>
      <c r="C77" s="88">
        <f>VLOOKUP($A45,'used Standard Values'!$A$5:$D$405,3,FALSE)*C11*'used Standard Values'!$G7</f>
        <v>6.7253404182374241E-4</v>
      </c>
      <c r="D77" s="88">
        <f>VLOOKUP($A45,'used Standard Values'!$A$5:$D$405,3,FALSE)*D11*'used Standard Values'!$G7</f>
        <v>1.07546238300047E-3</v>
      </c>
      <c r="E77" s="88">
        <f>VLOOKUP($A45,'used Standard Values'!$A$5:$D$405,3,FALSE)*E11*'used Standard Values'!$G7</f>
        <v>2.1230008007975802E-4</v>
      </c>
      <c r="F77" s="88">
        <f>VLOOKUP($A45,'used Standard Values'!$A$5:$D$405,3,FALSE)*F11*'used Standard Values'!$G7</f>
        <v>1.4454759763680872E-3</v>
      </c>
      <c r="G77" s="88">
        <f>VLOOKUP($A45,'used Standard Values'!$A$5:$D$405,3,FALSE)*G11*'used Standard Values'!$G7</f>
        <v>1.229747545276104E-3</v>
      </c>
      <c r="H77" s="88">
        <f>VLOOKUP($A45,'used Standard Values'!$A$5:$D$405,3,FALSE)*H11*'used Standard Values'!$G7</f>
        <v>2.3968584706087466E-4</v>
      </c>
      <c r="I77" s="88">
        <f>VLOOKUP($A45,'used Standard Values'!$A$5:$D$405,3,FALSE)*I11*'used Standard Values'!$G7</f>
        <v>2.4306550780658703E-4</v>
      </c>
      <c r="J77" s="88">
        <f>VLOOKUP($A45,'used Standard Values'!$A$5:$D$405,3,FALSE)*J11*'used Standard Values'!$G7</f>
        <v>6.615786754723739E-4</v>
      </c>
      <c r="K77" s="88">
        <f>VLOOKUP($A45,'used Standard Values'!$A$5:$D$405,3,FALSE)*K11*'used Standard Values'!$G7</f>
        <v>5.197216081389718E-4</v>
      </c>
      <c r="L77" s="88">
        <f>VLOOKUP($A45,'used Standard Values'!$A$5:$D$405,3,FALSE)*L11*'used Standard Values'!$G7</f>
        <v>1.2857569707870912E-3</v>
      </c>
      <c r="M77" s="88">
        <f>VLOOKUP($A45,'used Standard Values'!$A$5:$D$405,3,FALSE)*M11*'used Standard Values'!$G7</f>
        <v>1.9154648952621135E-4</v>
      </c>
      <c r="N77" s="88">
        <f>VLOOKUP($A45,'used Standard Values'!$A$5:$D$405,3,FALSE)*N11*'used Standard Values'!$G7</f>
        <v>9.445633290648016E-4</v>
      </c>
      <c r="O77" s="88">
        <f>VLOOKUP($A45,'used Standard Values'!$A$5:$D$405,3,FALSE)*O11*'used Standard Values'!$G7</f>
        <v>2.250930618724783E-4</v>
      </c>
      <c r="P77" s="88">
        <f>VLOOKUP($A45,'used Standard Values'!$A$5:$D$405,3,FALSE)*P11*'used Standard Values'!$G7</f>
        <v>1.1856169644298738E-4</v>
      </c>
      <c r="Q77" s="88">
        <f>VLOOKUP($A45,'used Standard Values'!$A$5:$D$405,3,FALSE)*Q11*'used Standard Values'!$G7</f>
        <v>2.236208030475158E-4</v>
      </c>
      <c r="R77" s="88">
        <f>VLOOKUP($A45,'used Standard Values'!$A$5:$D$405,3,FALSE)*R11*'used Standard Values'!$G7</f>
        <v>1.3272056052369542E-3</v>
      </c>
      <c r="S77" s="88">
        <f>VLOOKUP($A45,'used Standard Values'!$A$5:$D$405,3,FALSE)*S11*'used Standard Values'!$G7</f>
        <v>9.7345395732995131E-4</v>
      </c>
      <c r="T77" s="88">
        <f>VLOOKUP($A45,'used Standard Values'!$A$5:$D$405,3,FALSE)*T11*'used Standard Values'!$G7</f>
        <v>1.4012629798813327E-4</v>
      </c>
      <c r="U77" s="88">
        <f>VLOOKUP($A45,'used Standard Values'!$A$5:$D$405,3,FALSE)*U11*'used Standard Values'!$G7</f>
        <v>3.6267415180928883E-4</v>
      </c>
      <c r="V77" s="88">
        <f>VLOOKUP($A45,'used Standard Values'!$A$5:$D$405,3,FALSE)*V11*'used Standard Values'!$G7</f>
        <v>6.8849247397250574E-4</v>
      </c>
      <c r="W77" s="88">
        <f>VLOOKUP($A45,'used Standard Values'!$A$5:$D$405,3,FALSE)*W11*'used Standard Values'!$G7</f>
        <v>1.3311904652223245E-3</v>
      </c>
      <c r="X77" s="88">
        <f>VLOOKUP($A45,'used Standard Values'!$A$5:$D$405,3,FALSE)*X11*'used Standard Values'!$G7</f>
        <v>2.1529269674179026E-3</v>
      </c>
      <c r="Y77" s="89">
        <f>VLOOKUP($A45,'used Standard Values'!$A$5:$D$405,3,FALSE)*Y11*'used Standard Values'!$G7</f>
        <v>3.0103683318377082E-3</v>
      </c>
      <c r="Z77" s="24"/>
      <c r="AA77" s="24"/>
    </row>
    <row r="78" spans="1:27" hidden="1">
      <c r="A78" s="4">
        <f t="shared" si="4"/>
        <v>430</v>
      </c>
      <c r="B78" s="87">
        <f>VLOOKUP($A46,'used Standard Values'!$A$5:$D$405,3,FALSE)*B12*'used Standard Values'!$G8</f>
        <v>6.4692053831317783E-4</v>
      </c>
      <c r="C78" s="88">
        <f>VLOOKUP($A46,'used Standard Values'!$A$5:$D$405,3,FALSE)*C12*'used Standard Values'!$G8</f>
        <v>1.8658460116703663E-3</v>
      </c>
      <c r="D78" s="88">
        <f>VLOOKUP($A46,'used Standard Values'!$A$5:$D$405,3,FALSE)*D12*'used Standard Values'!$G8</f>
        <v>3.0929174754695714E-3</v>
      </c>
      <c r="E78" s="88">
        <f>VLOOKUP($A46,'used Standard Values'!$A$5:$D$405,3,FALSE)*E12*'used Standard Values'!$G8</f>
        <v>5.6858623806048338E-4</v>
      </c>
      <c r="F78" s="88">
        <f>VLOOKUP($A46,'used Standard Values'!$A$5:$D$405,3,FALSE)*F12*'used Standard Values'!$G8</f>
        <v>4.0563680325109725E-3</v>
      </c>
      <c r="G78" s="88">
        <f>VLOOKUP($A46,'used Standard Values'!$A$5:$D$405,3,FALSE)*G12*'used Standard Values'!$G8</f>
        <v>3.5255231843463503E-3</v>
      </c>
      <c r="H78" s="88">
        <f>VLOOKUP($A46,'used Standard Values'!$A$5:$D$405,3,FALSE)*H12*'used Standard Values'!$G8</f>
        <v>6.3777527852541057E-4</v>
      </c>
      <c r="I78" s="88">
        <f>VLOOKUP($A46,'used Standard Values'!$A$5:$D$405,3,FALSE)*I12*'used Standard Values'!$G8</f>
        <v>6.6918453343384296E-4</v>
      </c>
      <c r="J78" s="88">
        <f>VLOOKUP($A46,'used Standard Values'!$A$5:$D$405,3,FALSE)*J12*'used Standard Values'!$G8</f>
        <v>1.6736641912589955E-3</v>
      </c>
      <c r="K78" s="88">
        <f>VLOOKUP($A46,'used Standard Values'!$A$5:$D$405,3,FALSE)*K12*'used Standard Values'!$G8</f>
        <v>1.3682397504901685E-3</v>
      </c>
      <c r="L78" s="88">
        <f>VLOOKUP($A46,'used Standard Values'!$A$5:$D$405,3,FALSE)*L12*'used Standard Values'!$G8</f>
        <v>3.7914329484931503E-3</v>
      </c>
      <c r="M78" s="88">
        <f>VLOOKUP($A46,'used Standard Values'!$A$5:$D$405,3,FALSE)*M12*'used Standard Values'!$G8</f>
        <v>5.2150860800090815E-4</v>
      </c>
      <c r="N78" s="88">
        <f>VLOOKUP($A46,'used Standard Values'!$A$5:$D$405,3,FALSE)*N12*'used Standard Values'!$G8</f>
        <v>2.873191299028118E-3</v>
      </c>
      <c r="O78" s="88">
        <f>VLOOKUP($A46,'used Standard Values'!$A$5:$D$405,3,FALSE)*O12*'used Standard Values'!$G8</f>
        <v>6.2155161797061351E-4</v>
      </c>
      <c r="P78" s="88">
        <f>VLOOKUP($A46,'used Standard Values'!$A$5:$D$405,3,FALSE)*P12*'used Standard Values'!$G8</f>
        <v>3.1069185670508826E-4</v>
      </c>
      <c r="Q78" s="88">
        <f>VLOOKUP($A46,'used Standard Values'!$A$5:$D$405,3,FALSE)*Q12*'used Standard Values'!$G8</f>
        <v>6.0912844443522789E-4</v>
      </c>
      <c r="R78" s="88">
        <f>VLOOKUP($A46,'used Standard Values'!$A$5:$D$405,3,FALSE)*R12*'used Standard Values'!$G8</f>
        <v>3.5442471817621799E-3</v>
      </c>
      <c r="S78" s="88">
        <f>VLOOKUP($A46,'used Standard Values'!$A$5:$D$405,3,FALSE)*S12*'used Standard Values'!$G8</f>
        <v>2.9215140552636522E-3</v>
      </c>
      <c r="T78" s="88">
        <f>VLOOKUP($A46,'used Standard Values'!$A$5:$D$405,3,FALSE)*T12*'used Standard Values'!$G8</f>
        <v>3.7356993748611557E-4</v>
      </c>
      <c r="U78" s="88">
        <f>VLOOKUP($A46,'used Standard Values'!$A$5:$D$405,3,FALSE)*U12*'used Standard Values'!$G8</f>
        <v>9.9235665218328612E-4</v>
      </c>
      <c r="V78" s="88">
        <f>VLOOKUP($A46,'used Standard Values'!$A$5:$D$405,3,FALSE)*V12*'used Standard Values'!$G8</f>
        <v>1.8943949798849496E-3</v>
      </c>
      <c r="W78" s="88">
        <f>VLOOKUP($A46,'used Standard Values'!$A$5:$D$405,3,FALSE)*W12*'used Standard Values'!$G8</f>
        <v>3.7135223991542027E-3</v>
      </c>
      <c r="X78" s="88">
        <f>VLOOKUP($A46,'used Standard Values'!$A$5:$D$405,3,FALSE)*X12*'used Standard Values'!$G8</f>
        <v>6.1082627719994016E-3</v>
      </c>
      <c r="Y78" s="89">
        <f>VLOOKUP($A46,'used Standard Values'!$A$5:$D$405,3,FALSE)*Y12*'used Standard Values'!$G8</f>
        <v>8.889056559197769E-3</v>
      </c>
      <c r="Z78" s="24"/>
      <c r="AA78" s="24"/>
    </row>
    <row r="79" spans="1:27" hidden="1">
      <c r="A79" s="4">
        <f t="shared" si="4"/>
        <v>440</v>
      </c>
      <c r="B79" s="87">
        <f>VLOOKUP($A47,'used Standard Values'!$A$5:$D$405,3,FALSE)*B13*'used Standard Values'!$G9</f>
        <v>1.5470244056103714E-3</v>
      </c>
      <c r="C79" s="88">
        <f>VLOOKUP($A47,'used Standard Values'!$A$5:$D$405,3,FALSE)*C13*'used Standard Values'!$G9</f>
        <v>4.6352470204546877E-3</v>
      </c>
      <c r="D79" s="88">
        <f>VLOOKUP($A47,'used Standard Values'!$A$5:$D$405,3,FALSE)*D13*'used Standard Values'!$G9</f>
        <v>7.7045919332191619E-3</v>
      </c>
      <c r="E79" s="88">
        <f>VLOOKUP($A47,'used Standard Values'!$A$5:$D$405,3,FALSE)*E13*'used Standard Values'!$G9</f>
        <v>1.3622820639316493E-3</v>
      </c>
      <c r="F79" s="88">
        <f>VLOOKUP($A47,'used Standard Values'!$A$5:$D$405,3,FALSE)*F13*'used Standard Values'!$G9</f>
        <v>9.7295208388726608E-3</v>
      </c>
      <c r="G79" s="88">
        <f>VLOOKUP($A47,'used Standard Values'!$A$5:$D$405,3,FALSE)*G13*'used Standard Values'!$G9</f>
        <v>8.8053565306540973E-3</v>
      </c>
      <c r="H79" s="88">
        <f>VLOOKUP($A47,'used Standard Values'!$A$5:$D$405,3,FALSE)*H13*'used Standard Values'!$G9</f>
        <v>1.5191724092893876E-3</v>
      </c>
      <c r="I79" s="88">
        <f>VLOOKUP($A47,'used Standard Values'!$A$5:$D$405,3,FALSE)*I13*'used Standard Values'!$G9</f>
        <v>1.6734812266780239E-3</v>
      </c>
      <c r="J79" s="88">
        <f>VLOOKUP($A47,'used Standard Values'!$A$5:$D$405,3,FALSE)*J13*'used Standard Values'!$G9</f>
        <v>3.6221204430255316E-3</v>
      </c>
      <c r="K79" s="88">
        <f>VLOOKUP($A47,'used Standard Values'!$A$5:$D$405,3,FALSE)*K13*'used Standard Values'!$G9</f>
        <v>3.1991381409796275E-3</v>
      </c>
      <c r="L79" s="88">
        <f>VLOOKUP($A47,'used Standard Values'!$A$5:$D$405,3,FALSE)*L13*'used Standard Values'!$G9</f>
        <v>9.5684941482029051E-3</v>
      </c>
      <c r="M79" s="88">
        <f>VLOOKUP($A47,'used Standard Values'!$A$5:$D$405,3,FALSE)*M13*'used Standard Values'!$G9</f>
        <v>1.2744928824137203E-3</v>
      </c>
      <c r="N79" s="88">
        <f>VLOOKUP($A47,'used Standard Values'!$A$5:$D$405,3,FALSE)*N13*'used Standard Values'!$G9</f>
        <v>7.4212935248542744E-3</v>
      </c>
      <c r="O79" s="88">
        <f>VLOOKUP($A47,'used Standard Values'!$A$5:$D$405,3,FALSE)*O13*'used Standard Values'!$G9</f>
        <v>1.5629760494505329E-3</v>
      </c>
      <c r="P79" s="88">
        <f>VLOOKUP($A47,'used Standard Values'!$A$5:$D$405,3,FALSE)*P13*'used Standard Values'!$G9</f>
        <v>7.4946593728998211E-4</v>
      </c>
      <c r="Q79" s="88">
        <f>VLOOKUP($A47,'used Standard Values'!$A$5:$D$405,3,FALSE)*Q13*'used Standard Values'!$G9</f>
        <v>1.5125764981640435E-3</v>
      </c>
      <c r="R79" s="88">
        <f>VLOOKUP($A47,'used Standard Values'!$A$5:$D$405,3,FALSE)*R13*'used Standard Values'!$G9</f>
        <v>7.8731515334542531E-3</v>
      </c>
      <c r="S79" s="88">
        <f>VLOOKUP($A47,'used Standard Values'!$A$5:$D$405,3,FALSE)*S13*'used Standard Values'!$G9</f>
        <v>7.7315220367655526E-3</v>
      </c>
      <c r="T79" s="88">
        <f>VLOOKUP($A47,'used Standard Values'!$A$5:$D$405,3,FALSE)*T13*'used Standard Values'!$G9</f>
        <v>8.7742970498196722E-4</v>
      </c>
      <c r="U79" s="88">
        <f>VLOOKUP($A47,'used Standard Values'!$A$5:$D$405,3,FALSE)*U13*'used Standard Values'!$G9</f>
        <v>2.3774766975604299E-3</v>
      </c>
      <c r="V79" s="88">
        <f>VLOOKUP($A47,'used Standard Values'!$A$5:$D$405,3,FALSE)*V13*'used Standard Values'!$G9</f>
        <v>4.5501930788019399E-3</v>
      </c>
      <c r="W79" s="88">
        <f>VLOOKUP($A47,'used Standard Values'!$A$5:$D$405,3,FALSE)*W13*'used Standard Values'!$G9</f>
        <v>8.883812303201356E-3</v>
      </c>
      <c r="X79" s="88">
        <f>VLOOKUP($A47,'used Standard Values'!$A$5:$D$405,3,FALSE)*X13*'used Standard Values'!$G9</f>
        <v>1.4474091713591741E-2</v>
      </c>
      <c r="Y79" s="89">
        <f>VLOOKUP($A47,'used Standard Values'!$A$5:$D$405,3,FALSE)*Y13*'used Standard Values'!$G9</f>
        <v>2.1195003267438655E-2</v>
      </c>
      <c r="Z79" s="24"/>
      <c r="AA79" s="24"/>
    </row>
    <row r="80" spans="1:27" hidden="1">
      <c r="A80" s="4">
        <f t="shared" si="4"/>
        <v>450</v>
      </c>
      <c r="B80" s="87">
        <f>VLOOKUP($A48,'used Standard Values'!$A$5:$D$405,3,FALSE)*B14*'used Standard Values'!$G10</f>
        <v>2.8995913986661582E-3</v>
      </c>
      <c r="C80" s="88">
        <f>VLOOKUP($A48,'used Standard Values'!$A$5:$D$405,3,FALSE)*C14*'used Standard Values'!$G10</f>
        <v>9.1075007384216079E-3</v>
      </c>
      <c r="D80" s="88">
        <f>VLOOKUP($A48,'used Standard Values'!$A$5:$D$405,3,FALSE)*D14*'used Standard Values'!$G10</f>
        <v>1.4608466400625837E-2</v>
      </c>
      <c r="E80" s="88">
        <f>VLOOKUP($A48,'used Standard Values'!$A$5:$D$405,3,FALSE)*E14*'used Standard Values'!$G10</f>
        <v>2.6330246297854589E-3</v>
      </c>
      <c r="F80" s="88">
        <f>VLOOKUP($A48,'used Standard Values'!$A$5:$D$405,3,FALSE)*F14*'used Standard Values'!$G10</f>
        <v>1.7911307962720203E-2</v>
      </c>
      <c r="G80" s="88">
        <f>VLOOKUP($A48,'used Standard Values'!$A$5:$D$405,3,FALSE)*G14*'used Standard Values'!$G10</f>
        <v>1.7274584245671205E-2</v>
      </c>
      <c r="H80" s="88">
        <f>VLOOKUP($A48,'used Standard Values'!$A$5:$D$405,3,FALSE)*H14*'used Standard Values'!$G10</f>
        <v>2.8684044073848071E-3</v>
      </c>
      <c r="I80" s="88">
        <f>VLOOKUP($A48,'used Standard Values'!$A$5:$D$405,3,FALSE)*I14*'used Standard Values'!$G10</f>
        <v>3.3592256979749192E-3</v>
      </c>
      <c r="J80" s="88">
        <f>VLOOKUP($A48,'used Standard Values'!$A$5:$D$405,3,FALSE)*J14*'used Standard Values'!$G10</f>
        <v>6.0140735513896561E-3</v>
      </c>
      <c r="K80" s="88">
        <f>VLOOKUP($A48,'used Standard Values'!$A$5:$D$405,3,FALSE)*K14*'used Standard Values'!$G10</f>
        <v>5.7909314245104078E-3</v>
      </c>
      <c r="L80" s="88">
        <f>VLOOKUP($A48,'used Standard Values'!$A$5:$D$405,3,FALSE)*L14*'used Standard Values'!$G10</f>
        <v>1.8004252412115125E-2</v>
      </c>
      <c r="M80" s="88">
        <f>VLOOKUP($A48,'used Standard Values'!$A$5:$D$405,3,FALSE)*M14*'used Standard Values'!$G10</f>
        <v>2.4806395461856199E-3</v>
      </c>
      <c r="N80" s="88">
        <f>VLOOKUP($A48,'used Standard Values'!$A$5:$D$405,3,FALSE)*N14*'used Standard Values'!$G10</f>
        <v>1.4215625022142356E-2</v>
      </c>
      <c r="O80" s="88">
        <f>VLOOKUP($A48,'used Standard Values'!$A$5:$D$405,3,FALSE)*O14*'used Standard Values'!$G10</f>
        <v>3.1830099214863179E-3</v>
      </c>
      <c r="P80" s="88">
        <f>VLOOKUP($A48,'used Standard Values'!$A$5:$D$405,3,FALSE)*P14*'used Standard Values'!$G10</f>
        <v>1.4822489225851862E-3</v>
      </c>
      <c r="Q80" s="88">
        <f>VLOOKUP($A48,'used Standard Values'!$A$5:$D$405,3,FALSE)*Q14*'used Standard Values'!$G10</f>
        <v>2.9208535107400424E-3</v>
      </c>
      <c r="R80" s="88">
        <f>VLOOKUP($A48,'used Standard Values'!$A$5:$D$405,3,FALSE)*R14*'used Standard Values'!$G10</f>
        <v>1.3431580930049264E-2</v>
      </c>
      <c r="S80" s="88">
        <f>VLOOKUP($A48,'used Standard Values'!$A$5:$D$405,3,FALSE)*S14*'used Standard Values'!$G10</f>
        <v>1.5679517039394658E-2</v>
      </c>
      <c r="T80" s="88">
        <f>VLOOKUP($A48,'used Standard Values'!$A$5:$D$405,3,FALSE)*T14*'used Standard Values'!$G10</f>
        <v>1.6045957525874983E-3</v>
      </c>
      <c r="U80" s="88">
        <f>VLOOKUP($A48,'used Standard Values'!$A$5:$D$405,3,FALSE)*U14*'used Standard Values'!$G10</f>
        <v>4.4085635815085504E-3</v>
      </c>
      <c r="V80" s="88">
        <f>VLOOKUP($A48,'used Standard Values'!$A$5:$D$405,3,FALSE)*V14*'used Standard Values'!$G10</f>
        <v>8.449605219096528E-3</v>
      </c>
      <c r="W80" s="88">
        <f>VLOOKUP($A48,'used Standard Values'!$A$5:$D$405,3,FALSE)*W14*'used Standard Values'!$G10</f>
        <v>1.6457020416308078E-2</v>
      </c>
      <c r="X80" s="88">
        <f>VLOOKUP($A48,'used Standard Values'!$A$5:$D$405,3,FALSE)*X14*'used Standard Values'!$G10</f>
        <v>2.6629121645745334E-2</v>
      </c>
      <c r="Y80" s="89">
        <f>VLOOKUP($A48,'used Standard Values'!$A$5:$D$405,3,FALSE)*Y14*'used Standard Values'!$G10</f>
        <v>3.9227881271832576E-2</v>
      </c>
      <c r="Z80" s="24"/>
      <c r="AA80" s="24"/>
    </row>
    <row r="81" spans="1:27" hidden="1">
      <c r="A81" s="4">
        <f t="shared" si="4"/>
        <v>460</v>
      </c>
      <c r="B81" s="87">
        <f>VLOOKUP($A49,'used Standard Values'!$A$5:$D$405,3,FALSE)*B15*'used Standard Values'!$G11</f>
        <v>4.7433286280315467E-3</v>
      </c>
      <c r="C81" s="88">
        <f>VLOOKUP($A49,'used Standard Values'!$A$5:$D$405,3,FALSE)*C15*'used Standard Values'!$G11</f>
        <v>1.5924048308298858E-2</v>
      </c>
      <c r="D81" s="88">
        <f>VLOOKUP($A49,'used Standard Values'!$A$5:$D$405,3,FALSE)*D15*'used Standard Values'!$G11</f>
        <v>2.3427553165750164E-2</v>
      </c>
      <c r="E81" s="88">
        <f>VLOOKUP($A49,'used Standard Values'!$A$5:$D$405,3,FALSE)*E15*'used Standard Values'!$G11</f>
        <v>4.6074951228375627E-3</v>
      </c>
      <c r="F81" s="88">
        <f>VLOOKUP($A49,'used Standard Values'!$A$5:$D$405,3,FALSE)*F15*'used Standard Values'!$G11</f>
        <v>2.807778239683063E-2</v>
      </c>
      <c r="G81" s="88">
        <f>VLOOKUP($A49,'used Standard Values'!$A$5:$D$405,3,FALSE)*G15*'used Standard Values'!$G11</f>
        <v>2.9877929879905129E-2</v>
      </c>
      <c r="H81" s="88">
        <f>VLOOKUP($A49,'used Standard Values'!$A$5:$D$405,3,FALSE)*H15*'used Standard Values'!$G11</f>
        <v>4.8189812576392354E-3</v>
      </c>
      <c r="I81" s="88">
        <f>VLOOKUP($A49,'used Standard Values'!$A$5:$D$405,3,FALSE)*I15*'used Standard Values'!$G11</f>
        <v>6.0215043076030641E-3</v>
      </c>
      <c r="J81" s="88">
        <f>VLOOKUP($A49,'used Standard Values'!$A$5:$D$405,3,FALSE)*J15*'used Standard Values'!$G11</f>
        <v>8.414161415370585E-3</v>
      </c>
      <c r="K81" s="88">
        <f>VLOOKUP($A49,'used Standard Values'!$A$5:$D$405,3,FALSE)*K15*'used Standard Values'!$G11</f>
        <v>9.0390578879636745E-3</v>
      </c>
      <c r="L81" s="88">
        <f>VLOOKUP($A49,'used Standard Values'!$A$5:$D$405,3,FALSE)*L15*'used Standard Values'!$G11</f>
        <v>2.7915160012382638E-2</v>
      </c>
      <c r="M81" s="88">
        <f>VLOOKUP($A49,'used Standard Values'!$A$5:$D$405,3,FALSE)*M15*'used Standard Values'!$G11</f>
        <v>4.3250768400364846E-3</v>
      </c>
      <c r="N81" s="88">
        <f>VLOOKUP($A49,'used Standard Values'!$A$5:$D$405,3,FALSE)*N15*'used Standard Values'!$G11</f>
        <v>2.2350608213633945E-2</v>
      </c>
      <c r="O81" s="88">
        <f>VLOOKUP($A49,'used Standard Values'!$A$5:$D$405,3,FALSE)*O15*'used Standard Values'!$G11</f>
        <v>5.8392589081739657E-3</v>
      </c>
      <c r="P81" s="88">
        <f>VLOOKUP($A49,'used Standard Values'!$A$5:$D$405,3,FALSE)*P15*'used Standard Values'!$G11</f>
        <v>2.6184821662280336E-3</v>
      </c>
      <c r="Q81" s="88">
        <f>VLOOKUP($A49,'used Standard Values'!$A$5:$D$405,3,FALSE)*Q15*'used Standard Values'!$G11</f>
        <v>4.8453825277365945E-3</v>
      </c>
      <c r="R81" s="88">
        <f>VLOOKUP($A49,'used Standard Values'!$A$5:$D$405,3,FALSE)*R15*'used Standard Values'!$G11</f>
        <v>1.9560175715450521E-2</v>
      </c>
      <c r="S81" s="88">
        <f>VLOOKUP($A49,'used Standard Values'!$A$5:$D$405,3,FALSE)*S15*'used Standard Values'!$G11</f>
        <v>2.7323111090709354E-2</v>
      </c>
      <c r="T81" s="88">
        <f>VLOOKUP($A49,'used Standard Values'!$A$5:$D$405,3,FALSE)*T15*'used Standard Values'!$G11</f>
        <v>2.5507992530218525E-3</v>
      </c>
      <c r="U81" s="88">
        <f>VLOOKUP($A49,'used Standard Values'!$A$5:$D$405,3,FALSE)*U15*'used Standard Values'!$G11</f>
        <v>7.0509032291087518E-3</v>
      </c>
      <c r="V81" s="88">
        <f>VLOOKUP($A49,'used Standard Values'!$A$5:$D$405,3,FALSE)*V15*'used Standard Values'!$G11</f>
        <v>1.3520304435222324E-2</v>
      </c>
      <c r="W81" s="88">
        <f>VLOOKUP($A49,'used Standard Values'!$A$5:$D$405,3,FALSE)*W15*'used Standard Values'!$G11</f>
        <v>2.6347692807656031E-2</v>
      </c>
      <c r="X81" s="88">
        <f>VLOOKUP($A49,'used Standard Values'!$A$5:$D$405,3,FALSE)*X15*'used Standard Values'!$G11</f>
        <v>4.2610350131035875E-2</v>
      </c>
      <c r="Y81" s="89">
        <f>VLOOKUP($A49,'used Standard Values'!$A$5:$D$405,3,FALSE)*Y15*'used Standard Values'!$G11</f>
        <v>6.333055341865354E-2</v>
      </c>
      <c r="Z81" s="24"/>
      <c r="AA81" s="24"/>
    </row>
    <row r="82" spans="1:27" hidden="1">
      <c r="A82" s="4">
        <f t="shared" si="4"/>
        <v>470</v>
      </c>
      <c r="B82" s="87">
        <f>VLOOKUP($A50,'used Standard Values'!$A$5:$D$405,3,FALSE)*B16*'used Standard Values'!$G12</f>
        <v>7.2559014402707621E-3</v>
      </c>
      <c r="C82" s="88">
        <f>VLOOKUP($A50,'used Standard Values'!$A$5:$D$405,3,FALSE)*C16*'used Standard Values'!$G12</f>
        <v>2.6531387911658783E-2</v>
      </c>
      <c r="D82" s="88">
        <f>VLOOKUP($A50,'used Standard Values'!$A$5:$D$405,3,FALSE)*D16*'used Standard Values'!$G12</f>
        <v>3.3820886905816624E-2</v>
      </c>
      <c r="E82" s="88">
        <f>VLOOKUP($A50,'used Standard Values'!$A$5:$D$405,3,FALSE)*E16*'used Standard Values'!$G12</f>
        <v>7.7657528058450703E-3</v>
      </c>
      <c r="F82" s="88">
        <f>VLOOKUP($A50,'used Standard Values'!$A$5:$D$405,3,FALSE)*F16*'used Standard Values'!$G12</f>
        <v>3.9781180721595304E-2</v>
      </c>
      <c r="G82" s="88">
        <f>VLOOKUP($A50,'used Standard Values'!$A$5:$D$405,3,FALSE)*G16*'used Standard Values'!$G12</f>
        <v>4.8570413080006862E-2</v>
      </c>
      <c r="H82" s="88">
        <f>VLOOKUP($A50,'used Standard Values'!$A$5:$D$405,3,FALSE)*H16*'used Standard Values'!$G12</f>
        <v>7.7229024657132989E-3</v>
      </c>
      <c r="I82" s="88">
        <f>VLOOKUP($A50,'used Standard Values'!$A$5:$D$405,3,FALSE)*I16*'used Standard Values'!$G12</f>
        <v>1.0383474778800186E-2</v>
      </c>
      <c r="J82" s="88">
        <f>VLOOKUP($A50,'used Standard Values'!$A$5:$D$405,3,FALSE)*J16*'used Standard Values'!$G12</f>
        <v>1.0531926913699337E-2</v>
      </c>
      <c r="K82" s="88">
        <f>VLOOKUP($A50,'used Standard Values'!$A$5:$D$405,3,FALSE)*K16*'used Standard Values'!$G12</f>
        <v>1.2992661939334233E-2</v>
      </c>
      <c r="L82" s="88">
        <f>VLOOKUP($A50,'used Standard Values'!$A$5:$D$405,3,FALSE)*L16*'used Standard Values'!$G12</f>
        <v>3.7810385818229764E-2</v>
      </c>
      <c r="M82" s="88">
        <f>VLOOKUP($A50,'used Standard Values'!$A$5:$D$405,3,FALSE)*M16*'used Standard Values'!$G12</f>
        <v>7.2012371749845556E-3</v>
      </c>
      <c r="N82" s="88">
        <f>VLOOKUP($A50,'used Standard Values'!$A$5:$D$405,3,FALSE)*N16*'used Standard Values'!$G12</f>
        <v>3.0437643531082994E-2</v>
      </c>
      <c r="O82" s="88">
        <f>VLOOKUP($A50,'used Standard Values'!$A$5:$D$405,3,FALSE)*O16*'used Standard Values'!$G12</f>
        <v>1.0291604789596695E-2</v>
      </c>
      <c r="P82" s="88">
        <f>VLOOKUP($A50,'used Standard Values'!$A$5:$D$405,3,FALSE)*P16*'used Standard Values'!$G12</f>
        <v>4.2782685548646213E-3</v>
      </c>
      <c r="Q82" s="88">
        <f>VLOOKUP($A50,'used Standard Values'!$A$5:$D$405,3,FALSE)*Q16*'used Standard Values'!$G12</f>
        <v>7.4696376753799216E-3</v>
      </c>
      <c r="R82" s="88">
        <f>VLOOKUP($A50,'used Standard Values'!$A$5:$D$405,3,FALSE)*R16*'used Standard Values'!$G12</f>
        <v>2.5701178421308958E-2</v>
      </c>
      <c r="S82" s="88">
        <f>VLOOKUP($A50,'used Standard Values'!$A$5:$D$405,3,FALSE)*S16*'used Standard Values'!$G12</f>
        <v>4.3749135979838358E-2</v>
      </c>
      <c r="T82" s="88">
        <f>VLOOKUP($A50,'used Standard Values'!$A$5:$D$405,3,FALSE)*T16*'used Standard Values'!$G12</f>
        <v>3.7727568079317935E-3</v>
      </c>
      <c r="U82" s="88">
        <f>VLOOKUP($A50,'used Standard Values'!$A$5:$D$405,3,FALSE)*U16*'used Standard Values'!$G12</f>
        <v>1.0375002257445129E-2</v>
      </c>
      <c r="V82" s="88">
        <f>VLOOKUP($A50,'used Standard Values'!$A$5:$D$405,3,FALSE)*V16*'used Standard Values'!$G12</f>
        <v>1.9874699915678428E-2</v>
      </c>
      <c r="W82" s="88">
        <f>VLOOKUP($A50,'used Standard Values'!$A$5:$D$405,3,FALSE)*W16*'used Standard Values'!$G12</f>
        <v>3.878026875992735E-2</v>
      </c>
      <c r="X82" s="88">
        <f>VLOOKUP($A50,'used Standard Values'!$A$5:$D$405,3,FALSE)*X16*'used Standard Values'!$G12</f>
        <v>6.2925917201008957E-2</v>
      </c>
      <c r="Y82" s="89">
        <f>VLOOKUP($A50,'used Standard Values'!$A$5:$D$405,3,FALSE)*Y16*'used Standard Values'!$G12</f>
        <v>9.4229893306639362E-2</v>
      </c>
      <c r="Z82" s="24"/>
      <c r="AA82" s="24"/>
    </row>
    <row r="83" spans="1:27" hidden="1">
      <c r="A83" s="4">
        <f t="shared" si="4"/>
        <v>480</v>
      </c>
      <c r="B83" s="87">
        <f>VLOOKUP($A51,'used Standard Values'!$A$5:$D$405,3,FALSE)*B17*'used Standard Values'!$G13</f>
        <v>1.1670313058382464E-2</v>
      </c>
      <c r="C83" s="88">
        <f>VLOOKUP($A51,'used Standard Values'!$A$5:$D$405,3,FALSE)*C17*'used Standard Values'!$G13</f>
        <v>4.6122927995850549E-2</v>
      </c>
      <c r="D83" s="88">
        <f>VLOOKUP($A51,'used Standard Values'!$A$5:$D$405,3,FALSE)*D17*'used Standard Values'!$G13</f>
        <v>4.9538808926759284E-2</v>
      </c>
      <c r="E83" s="88">
        <f>VLOOKUP($A51,'used Standard Values'!$A$5:$D$405,3,FALSE)*E17*'used Standard Values'!$G13</f>
        <v>1.3931612572081722E-2</v>
      </c>
      <c r="F83" s="88">
        <f>VLOOKUP($A51,'used Standard Values'!$A$5:$D$405,3,FALSE)*F17*'used Standard Values'!$G13</f>
        <v>5.7895231797731116E-2</v>
      </c>
      <c r="G83" s="88">
        <f>VLOOKUP($A51,'used Standard Values'!$A$5:$D$405,3,FALSE)*G17*'used Standard Values'!$G13</f>
        <v>8.2288105315319215E-2</v>
      </c>
      <c r="H83" s="88">
        <f>VLOOKUP($A51,'used Standard Values'!$A$5:$D$405,3,FALSE)*H17*'used Standard Values'!$G13</f>
        <v>1.3267394554303234E-2</v>
      </c>
      <c r="I83" s="88">
        <f>VLOOKUP($A51,'used Standard Values'!$A$5:$D$405,3,FALSE)*I17*'used Standard Values'!$G13</f>
        <v>2.0312073224487588E-2</v>
      </c>
      <c r="J83" s="88">
        <f>VLOOKUP($A51,'used Standard Values'!$A$5:$D$405,3,FALSE)*J17*'used Standard Values'!$G13</f>
        <v>1.4163752614030885E-2</v>
      </c>
      <c r="K83" s="88">
        <f>VLOOKUP($A51,'used Standard Values'!$A$5:$D$405,3,FALSE)*K17*'used Standard Values'!$G13</f>
        <v>1.9481626164515896E-2</v>
      </c>
      <c r="L83" s="88">
        <f>VLOOKUP($A51,'used Standard Values'!$A$5:$D$405,3,FALSE)*L17*'used Standard Values'!$G13</f>
        <v>5.0402599300779304E-2</v>
      </c>
      <c r="M83" s="88">
        <f>VLOOKUP($A51,'used Standard Values'!$A$5:$D$405,3,FALSE)*M17*'used Standard Values'!$G13</f>
        <v>1.2482578480448247E-2</v>
      </c>
      <c r="N83" s="88">
        <f>VLOOKUP($A51,'used Standard Values'!$A$5:$D$405,3,FALSE)*N17*'used Standard Values'!$G13</f>
        <v>3.9983270474716504E-2</v>
      </c>
      <c r="O83" s="88">
        <f>VLOOKUP($A51,'used Standard Values'!$A$5:$D$405,3,FALSE)*O17*'used Standard Values'!$G13</f>
        <v>2.0003520004618948E-2</v>
      </c>
      <c r="P83" s="88">
        <f>VLOOKUP($A51,'used Standard Values'!$A$5:$D$405,3,FALSE)*P17*'used Standard Values'!$G13</f>
        <v>7.1449685344877577E-3</v>
      </c>
      <c r="Q83" s="88">
        <f>VLOOKUP($A51,'used Standard Values'!$A$5:$D$405,3,FALSE)*Q17*'used Standard Values'!$G13</f>
        <v>1.3446928812843283E-2</v>
      </c>
      <c r="R83" s="88">
        <f>VLOOKUP($A51,'used Standard Values'!$A$5:$D$405,3,FALSE)*R17*'used Standard Values'!$G13</f>
        <v>3.5031515531375006E-2</v>
      </c>
      <c r="S83" s="88">
        <f>VLOOKUP($A51,'used Standard Values'!$A$5:$D$405,3,FALSE)*S17*'used Standard Values'!$G13</f>
        <v>7.1125623728393206E-2</v>
      </c>
      <c r="T83" s="88">
        <f>VLOOKUP($A51,'used Standard Values'!$A$5:$D$405,3,FALSE)*T17*'used Standard Values'!$G13</f>
        <v>5.8572374395249385E-3</v>
      </c>
      <c r="U83" s="88">
        <f>VLOOKUP($A51,'used Standard Values'!$A$5:$D$405,3,FALSE)*U17*'used Standard Values'!$G13</f>
        <v>1.5852630135532928E-2</v>
      </c>
      <c r="V83" s="88">
        <f>VLOOKUP($A51,'used Standard Values'!$A$5:$D$405,3,FALSE)*V17*'used Standard Values'!$G13</f>
        <v>3.0310793000558337E-2</v>
      </c>
      <c r="W83" s="88">
        <f>VLOOKUP($A51,'used Standard Values'!$A$5:$D$405,3,FALSE)*W17*'used Standard Values'!$G13</f>
        <v>5.929213490048376E-2</v>
      </c>
      <c r="X83" s="88">
        <f>VLOOKUP($A51,'used Standard Values'!$A$5:$D$405,3,FALSE)*X17*'used Standard Values'!$G13</f>
        <v>9.6838718131355583E-2</v>
      </c>
      <c r="Y83" s="89">
        <f>VLOOKUP($A51,'used Standard Values'!$A$5:$D$405,3,FALSE)*Y17*'used Standard Values'!$G13</f>
        <v>0.14560156395595567</v>
      </c>
      <c r="Z83" s="24"/>
      <c r="AA83" s="24"/>
    </row>
    <row r="84" spans="1:27" hidden="1">
      <c r="A84" s="4">
        <f t="shared" si="4"/>
        <v>490</v>
      </c>
      <c r="B84" s="87">
        <f>VLOOKUP($A52,'used Standard Values'!$A$5:$D$405,3,FALSE)*B18*'used Standard Values'!$G14</f>
        <v>1.7099206623409427E-2</v>
      </c>
      <c r="C84" s="88">
        <f>VLOOKUP($A52,'used Standard Values'!$A$5:$D$405,3,FALSE)*C18*'used Standard Values'!$G14</f>
        <v>7.1471742087933887E-2</v>
      </c>
      <c r="D84" s="88">
        <f>VLOOKUP($A52,'used Standard Values'!$A$5:$D$405,3,FALSE)*D18*'used Standard Values'!$G14</f>
        <v>6.4978607294477631E-2</v>
      </c>
      <c r="E84" s="88">
        <f>VLOOKUP($A52,'used Standard Values'!$A$5:$D$405,3,FALSE)*E18*'used Standard Values'!$G14</f>
        <v>2.2708211476009269E-2</v>
      </c>
      <c r="F84" s="88">
        <f>VLOOKUP($A52,'used Standard Values'!$A$5:$D$405,3,FALSE)*F18*'used Standard Values'!$G14</f>
        <v>7.6641159670500877E-2</v>
      </c>
      <c r="G84" s="88">
        <f>VLOOKUP($A52,'used Standard Values'!$A$5:$D$405,3,FALSE)*G18*'used Standard Values'!$G14</f>
        <v>0.12537902296448614</v>
      </c>
      <c r="H84" s="88">
        <f>VLOOKUP($A52,'used Standard Values'!$A$5:$D$405,3,FALSE)*H18*'used Standard Values'!$G14</f>
        <v>2.1617462720412109E-2</v>
      </c>
      <c r="I84" s="88">
        <f>VLOOKUP($A52,'used Standard Values'!$A$5:$D$405,3,FALSE)*I18*'used Standard Values'!$G14</f>
        <v>4.0637298669403493E-2</v>
      </c>
      <c r="J84" s="88">
        <f>VLOOKUP($A52,'used Standard Values'!$A$5:$D$405,3,FALSE)*J18*'used Standard Values'!$G14</f>
        <v>1.863693501085889E-2</v>
      </c>
      <c r="K84" s="88">
        <f>VLOOKUP($A52,'used Standard Values'!$A$5:$D$405,3,FALSE)*K18*'used Standard Values'!$G14</f>
        <v>2.6938716021341003E-2</v>
      </c>
      <c r="L84" s="88">
        <f>VLOOKUP($A52,'used Standard Values'!$A$5:$D$405,3,FALSE)*L18*'used Standard Values'!$G14</f>
        <v>5.8781486447497373E-2</v>
      </c>
      <c r="M84" s="88">
        <f>VLOOKUP($A52,'used Standard Values'!$A$5:$D$405,3,FALSE)*M18*'used Standard Values'!$G14</f>
        <v>1.9324110717951738E-2</v>
      </c>
      <c r="N84" s="88">
        <f>VLOOKUP($A52,'used Standard Values'!$A$5:$D$405,3,FALSE)*N18*'used Standard Values'!$G14</f>
        <v>4.4199862264313487E-2</v>
      </c>
      <c r="O84" s="88">
        <f>VLOOKUP($A52,'used Standard Values'!$A$5:$D$405,3,FALSE)*O18*'used Standard Values'!$G14</f>
        <v>3.7968741866704729E-2</v>
      </c>
      <c r="P84" s="88">
        <f>VLOOKUP($A52,'used Standard Values'!$A$5:$D$405,3,FALSE)*P18*'used Standard Values'!$G14</f>
        <v>1.0429858982568473E-2</v>
      </c>
      <c r="Q84" s="88">
        <f>VLOOKUP($A52,'used Standard Values'!$A$5:$D$405,3,FALSE)*Q18*'used Standard Values'!$G14</f>
        <v>2.757797030017671E-2</v>
      </c>
      <c r="R84" s="88">
        <f>VLOOKUP($A52,'used Standard Values'!$A$5:$D$405,3,FALSE)*R18*'used Standard Values'!$G14</f>
        <v>4.4673239800965145E-2</v>
      </c>
      <c r="S84" s="88">
        <f>VLOOKUP($A52,'used Standard Values'!$A$5:$D$405,3,FALSE)*S18*'used Standard Values'!$G14</f>
        <v>0.10135449438780267</v>
      </c>
      <c r="T84" s="88">
        <f>VLOOKUP($A52,'used Standard Values'!$A$5:$D$405,3,FALSE)*T18*'used Standard Values'!$G14</f>
        <v>8.3240722610964588E-3</v>
      </c>
      <c r="U84" s="88">
        <f>VLOOKUP($A52,'used Standard Values'!$A$5:$D$405,3,FALSE)*U18*'used Standard Values'!$G14</f>
        <v>2.2152565047921673E-2</v>
      </c>
      <c r="V84" s="88">
        <f>VLOOKUP($A52,'used Standard Values'!$A$5:$D$405,3,FALSE)*V18*'used Standard Values'!$G14</f>
        <v>4.2362878880557869E-2</v>
      </c>
      <c r="W84" s="88">
        <f>VLOOKUP($A52,'used Standard Values'!$A$5:$D$405,3,FALSE)*W18*'used Standard Values'!$G14</f>
        <v>8.3201278070705792E-2</v>
      </c>
      <c r="X84" s="88">
        <f>VLOOKUP($A52,'used Standard Values'!$A$5:$D$405,3,FALSE)*X18*'used Standard Values'!$G14</f>
        <v>0.13689748663249104</v>
      </c>
      <c r="Y84" s="89">
        <f>VLOOKUP($A52,'used Standard Values'!$A$5:$D$405,3,FALSE)*Y18*'used Standard Values'!$G14</f>
        <v>0.20625337148014231</v>
      </c>
      <c r="Z84" s="24"/>
      <c r="AA84" s="24"/>
    </row>
    <row r="85" spans="1:27" hidden="1">
      <c r="A85" s="4">
        <f t="shared" si="4"/>
        <v>500</v>
      </c>
      <c r="B85" s="87">
        <f>VLOOKUP($A53,'used Standard Values'!$A$5:$D$405,3,FALSE)*B19*'used Standard Values'!$G15</f>
        <v>2.7371152211416897E-2</v>
      </c>
      <c r="C85" s="88">
        <f>VLOOKUP($A53,'used Standard Values'!$A$5:$D$405,3,FALSE)*C19*'used Standard Values'!$G15</f>
        <v>0.1169578030807919</v>
      </c>
      <c r="D85" s="88">
        <f>VLOOKUP($A53,'used Standard Values'!$A$5:$D$405,3,FALSE)*D19*'used Standard Values'!$G15</f>
        <v>9.329010235269769E-2</v>
      </c>
      <c r="E85" s="88">
        <f>VLOOKUP($A53,'used Standard Values'!$A$5:$D$405,3,FALSE)*E19*'used Standard Values'!$G15</f>
        <v>4.0298892149173905E-2</v>
      </c>
      <c r="F85" s="88">
        <f>VLOOKUP($A53,'used Standard Values'!$A$5:$D$405,3,FALSE)*F19*'used Standard Values'!$G15</f>
        <v>0.11080167828661755</v>
      </c>
      <c r="G85" s="88">
        <f>VLOOKUP($A53,'used Standard Values'!$A$5:$D$405,3,FALSE)*G19*'used Standard Values'!$G15</f>
        <v>0.20513437228017559</v>
      </c>
      <c r="H85" s="88">
        <f>VLOOKUP($A53,'used Standard Values'!$A$5:$D$405,3,FALSE)*H19*'used Standard Values'!$G15</f>
        <v>4.2857315998589815E-2</v>
      </c>
      <c r="I85" s="88">
        <f>VLOOKUP($A53,'used Standard Values'!$A$5:$D$405,3,FALSE)*I19*'used Standard Values'!$G15</f>
        <v>9.3342773617859184E-2</v>
      </c>
      <c r="J85" s="88">
        <f>VLOOKUP($A53,'used Standard Values'!$A$5:$D$405,3,FALSE)*J19*'used Standard Values'!$G15</f>
        <v>2.6343821655154916E-2</v>
      </c>
      <c r="K85" s="88">
        <f>VLOOKUP($A53,'used Standard Values'!$A$5:$D$405,3,FALSE)*K19*'used Standard Values'!$G15</f>
        <v>4.0877707162774127E-2</v>
      </c>
      <c r="L85" s="88">
        <f>VLOOKUP($A53,'used Standard Values'!$A$5:$D$405,3,FALSE)*L19*'used Standard Values'!$G15</f>
        <v>7.4188578176769687E-2</v>
      </c>
      <c r="M85" s="88">
        <f>VLOOKUP($A53,'used Standard Values'!$A$5:$D$405,3,FALSE)*M19*'used Standard Values'!$G15</f>
        <v>3.3357310981889342E-2</v>
      </c>
      <c r="N85" s="88">
        <f>VLOOKUP($A53,'used Standard Values'!$A$5:$D$405,3,FALSE)*N19*'used Standard Values'!$G15</f>
        <v>5.0782496422988509E-2</v>
      </c>
      <c r="O85" s="88">
        <f>VLOOKUP($A53,'used Standard Values'!$A$5:$D$405,3,FALSE)*O19*'used Standard Values'!$G15</f>
        <v>8.0042463835639663E-2</v>
      </c>
      <c r="P85" s="88">
        <f>VLOOKUP($A53,'used Standard Values'!$A$5:$D$405,3,FALSE)*P19*'used Standard Values'!$G15</f>
        <v>1.5762082155192599E-2</v>
      </c>
      <c r="Q85" s="88">
        <f>VLOOKUP($A53,'used Standard Values'!$A$5:$D$405,3,FALSE)*Q19*'used Standard Values'!$G15</f>
        <v>7.1003637963925531E-2</v>
      </c>
      <c r="R85" s="88">
        <f>VLOOKUP($A53,'used Standard Values'!$A$5:$D$405,3,FALSE)*R19*'used Standard Values'!$G15</f>
        <v>6.2718973053488891E-2</v>
      </c>
      <c r="S85" s="88">
        <f>VLOOKUP($A53,'used Standard Values'!$A$5:$D$405,3,FALSE)*S19*'used Standard Values'!$G15</f>
        <v>0.15228325686062832</v>
      </c>
      <c r="T85" s="88">
        <f>VLOOKUP($A53,'used Standard Values'!$A$5:$D$405,3,FALSE)*T19*'used Standard Values'!$G15</f>
        <v>1.2957559256060968E-2</v>
      </c>
      <c r="U85" s="88">
        <f>VLOOKUP($A53,'used Standard Values'!$A$5:$D$405,3,FALSE)*U19*'used Standard Values'!$G15</f>
        <v>3.4400024022498206E-2</v>
      </c>
      <c r="V85" s="88">
        <f>VLOOKUP($A53,'used Standard Values'!$A$5:$D$405,3,FALSE)*V19*'used Standard Values'!$G15</f>
        <v>6.6108983627498064E-2</v>
      </c>
      <c r="W85" s="88">
        <f>VLOOKUP($A53,'used Standard Values'!$A$5:$D$405,3,FALSE)*W19*'used Standard Values'!$G15</f>
        <v>0.13019431051118091</v>
      </c>
      <c r="X85" s="88">
        <f>VLOOKUP($A53,'used Standard Values'!$A$5:$D$405,3,FALSE)*X19*'used Standard Values'!$G15</f>
        <v>0.21471357526234658</v>
      </c>
      <c r="Y85" s="89">
        <f>VLOOKUP($A53,'used Standard Values'!$A$5:$D$405,3,FALSE)*Y19*'used Standard Values'!$G15</f>
        <v>0.32456416127990023</v>
      </c>
      <c r="Z85" s="24"/>
      <c r="AA85" s="24"/>
    </row>
    <row r="86" spans="1:27" hidden="1">
      <c r="A86" s="4">
        <f t="shared" si="4"/>
        <v>510</v>
      </c>
      <c r="B86" s="87">
        <f>VLOOKUP($A54,'used Standard Values'!$A$5:$D$405,3,FALSE)*B20*'used Standard Values'!$G16</f>
        <v>4.2331025537190752E-2</v>
      </c>
      <c r="C86" s="88">
        <f>VLOOKUP($A54,'used Standard Values'!$A$5:$D$405,3,FALSE)*C20*'used Standard Values'!$G16</f>
        <v>0.17540104460387812</v>
      </c>
      <c r="D86" s="88">
        <f>VLOOKUP($A54,'used Standard Values'!$A$5:$D$405,3,FALSE)*D20*'used Standard Values'!$G16</f>
        <v>0.13011137169741133</v>
      </c>
      <c r="E86" s="88">
        <f>VLOOKUP($A54,'used Standard Values'!$A$5:$D$405,3,FALSE)*E20*'used Standard Values'!$G16</f>
        <v>6.9870304778855738E-2</v>
      </c>
      <c r="F86" s="88">
        <f>VLOOKUP($A54,'used Standard Values'!$A$5:$D$405,3,FALSE)*F20*'used Standard Values'!$G16</f>
        <v>0.15278259697204283</v>
      </c>
      <c r="G86" s="88">
        <f>VLOOKUP($A54,'used Standard Values'!$A$5:$D$405,3,FALSE)*G20*'used Standard Values'!$G16</f>
        <v>0.31483437242539986</v>
      </c>
      <c r="H86" s="88">
        <f>VLOOKUP($A54,'used Standard Values'!$A$5:$D$405,3,FALSE)*H20*'used Standard Values'!$G16</f>
        <v>9.2771588743256528E-2</v>
      </c>
      <c r="I86" s="88">
        <f>VLOOKUP($A54,'used Standard Values'!$A$5:$D$405,3,FALSE)*I20*'used Standard Values'!$G16</f>
        <v>0.20018618888106679</v>
      </c>
      <c r="J86" s="88">
        <f>VLOOKUP($A54,'used Standard Values'!$A$5:$D$405,3,FALSE)*J20*'used Standard Values'!$G16</f>
        <v>3.2427149151717793E-2</v>
      </c>
      <c r="K86" s="88">
        <f>VLOOKUP($A54,'used Standard Values'!$A$5:$D$405,3,FALSE)*K20*'used Standard Values'!$G16</f>
        <v>5.9414630726741247E-2</v>
      </c>
      <c r="L86" s="88">
        <f>VLOOKUP($A54,'used Standard Values'!$A$5:$D$405,3,FALSE)*L20*'used Standard Values'!$G16</f>
        <v>9.0790662569764063E-2</v>
      </c>
      <c r="M86" s="88">
        <f>VLOOKUP($A54,'used Standard Values'!$A$5:$D$405,3,FALSE)*M20*'used Standard Values'!$G16</f>
        <v>5.815057138906763E-2</v>
      </c>
      <c r="N86" s="88">
        <f>VLOOKUP($A54,'used Standard Values'!$A$5:$D$405,3,FALSE)*N20*'used Standard Values'!$G16</f>
        <v>5.5748982392697023E-2</v>
      </c>
      <c r="O86" s="88">
        <f>VLOOKUP($A54,'used Standard Values'!$A$5:$D$405,3,FALSE)*O20*'used Standard Values'!$G16</f>
        <v>0.1553179958160186</v>
      </c>
      <c r="P86" s="88">
        <f>VLOOKUP($A54,'used Standard Values'!$A$5:$D$405,3,FALSE)*P20*'used Standard Values'!$G16</f>
        <v>2.2812349507487183E-2</v>
      </c>
      <c r="Q86" s="88">
        <f>VLOOKUP($A54,'used Standard Values'!$A$5:$D$405,3,FALSE)*Q20*'used Standard Values'!$G16</f>
        <v>0.17470993960281941</v>
      </c>
      <c r="R86" s="88">
        <f>VLOOKUP($A54,'used Standard Values'!$A$5:$D$405,3,FALSE)*R20*'used Standard Values'!$G16</f>
        <v>8.1669490557829058E-2</v>
      </c>
      <c r="S86" s="88">
        <f>VLOOKUP($A54,'used Standard Values'!$A$5:$D$405,3,FALSE)*S20*'used Standard Values'!$G16</f>
        <v>0.21002448660401851</v>
      </c>
      <c r="T86" s="88">
        <f>VLOOKUP($A54,'used Standard Values'!$A$5:$D$405,3,FALSE)*T20*'used Standard Values'!$G16</f>
        <v>1.9517164634257407E-2</v>
      </c>
      <c r="U86" s="88">
        <f>VLOOKUP($A54,'used Standard Values'!$A$5:$D$405,3,FALSE)*U20*'used Standard Values'!$G16</f>
        <v>5.2593702321086552E-2</v>
      </c>
      <c r="V86" s="88">
        <f>VLOOKUP($A54,'used Standard Values'!$A$5:$D$405,3,FALSE)*V20*'used Standard Values'!$G16</f>
        <v>0.10194266999523262</v>
      </c>
      <c r="W86" s="88">
        <f>VLOOKUP($A54,'used Standard Values'!$A$5:$D$405,3,FALSE)*W20*'used Standard Values'!$G16</f>
        <v>0.20008078046671657</v>
      </c>
      <c r="X86" s="88">
        <f>VLOOKUP($A54,'used Standard Values'!$A$5:$D$405,3,FALSE)*X20*'used Standard Values'!$G16</f>
        <v>0.3281002360178043</v>
      </c>
      <c r="Y86" s="89">
        <f>VLOOKUP($A54,'used Standard Values'!$A$5:$D$405,3,FALSE)*Y20*'used Standard Values'!$G16</f>
        <v>0.49822640458434353</v>
      </c>
      <c r="Z86" s="24"/>
      <c r="AA86" s="24"/>
    </row>
    <row r="87" spans="1:27" hidden="1">
      <c r="A87" s="4">
        <f t="shared" si="4"/>
        <v>520</v>
      </c>
      <c r="B87" s="87">
        <f>VLOOKUP($A55,'used Standard Values'!$A$5:$D$405,3,FALSE)*B21*'used Standard Values'!$G17</f>
        <v>5.9208483131733533E-2</v>
      </c>
      <c r="C87" s="88">
        <f>VLOOKUP($A55,'used Standard Values'!$A$5:$D$405,3,FALSE)*C21*'used Standard Values'!$G17</f>
        <v>0.22477660466456781</v>
      </c>
      <c r="D87" s="88">
        <f>VLOOKUP($A55,'used Standard Values'!$A$5:$D$405,3,FALSE)*D21*'used Standard Values'!$G17</f>
        <v>0.16402478937247558</v>
      </c>
      <c r="E87" s="88">
        <f>VLOOKUP($A55,'used Standard Values'!$A$5:$D$405,3,FALSE)*E21*'used Standard Values'!$G17</f>
        <v>0.1101566903841454</v>
      </c>
      <c r="F87" s="88">
        <f>VLOOKUP($A55,'used Standard Values'!$A$5:$D$405,3,FALSE)*F21*'used Standard Values'!$G17</f>
        <v>0.18880099485613977</v>
      </c>
      <c r="G87" s="88">
        <f>VLOOKUP($A55,'used Standard Values'!$A$5:$D$405,3,FALSE)*G21*'used Standard Values'!$G17</f>
        <v>0.42050870781192246</v>
      </c>
      <c r="H87" s="88">
        <f>VLOOKUP($A55,'used Standard Values'!$A$5:$D$405,3,FALSE)*H21*'used Standard Values'!$G17</f>
        <v>0.18206403822481432</v>
      </c>
      <c r="I87" s="88">
        <f>VLOOKUP($A55,'used Standard Values'!$A$5:$D$405,3,FALSE)*I21*'used Standard Values'!$G17</f>
        <v>0.3508765710603321</v>
      </c>
      <c r="J87" s="88">
        <f>VLOOKUP($A55,'used Standard Values'!$A$5:$D$405,3,FALSE)*J21*'used Standard Values'!$G17</f>
        <v>3.5901538240902336E-2</v>
      </c>
      <c r="K87" s="88">
        <f>VLOOKUP($A55,'used Standard Values'!$A$5:$D$405,3,FALSE)*K21*'used Standard Values'!$G17</f>
        <v>7.8153830830377247E-2</v>
      </c>
      <c r="L87" s="88">
        <f>VLOOKUP($A55,'used Standard Values'!$A$5:$D$405,3,FALSE)*L21*'used Standard Values'!$G17</f>
        <v>0.10215674827710555</v>
      </c>
      <c r="M87" s="88">
        <f>VLOOKUP($A55,'used Standard Values'!$A$5:$D$405,3,FALSE)*M21*'used Standard Values'!$G17</f>
        <v>9.2638311406812654E-2</v>
      </c>
      <c r="N87" s="88">
        <f>VLOOKUP($A55,'used Standard Values'!$A$5:$D$405,3,FALSE)*N21*'used Standard Values'!$G17</f>
        <v>5.7088216650200835E-2</v>
      </c>
      <c r="O87" s="88">
        <f>VLOOKUP($A55,'used Standard Values'!$A$5:$D$405,3,FALSE)*O21*'used Standard Values'!$G17</f>
        <v>0.24766786090967624</v>
      </c>
      <c r="P87" s="88">
        <f>VLOOKUP($A55,'used Standard Values'!$A$5:$D$405,3,FALSE)*P21*'used Standard Values'!$G17</f>
        <v>3.2746830692775765E-2</v>
      </c>
      <c r="Q87" s="88">
        <f>VLOOKUP($A55,'used Standard Values'!$A$5:$D$405,3,FALSE)*Q21*'used Standard Values'!$G17</f>
        <v>0.34382995760717322</v>
      </c>
      <c r="R87" s="88">
        <f>VLOOKUP($A55,'used Standard Values'!$A$5:$D$405,3,FALSE)*R21*'used Standard Values'!$G17</f>
        <v>9.1071748293694188E-2</v>
      </c>
      <c r="S87" s="88">
        <f>VLOOKUP($A55,'used Standard Values'!$A$5:$D$405,3,FALSE)*S21*'used Standard Values'!$G17</f>
        <v>0.24495377716160585</v>
      </c>
      <c r="T87" s="88">
        <f>VLOOKUP($A55,'used Standard Values'!$A$5:$D$405,3,FALSE)*T21*'used Standard Values'!$G17</f>
        <v>2.6658016525444063E-2</v>
      </c>
      <c r="U87" s="88">
        <f>VLOOKUP($A55,'used Standard Values'!$A$5:$D$405,3,FALSE)*U21*'used Standard Values'!$G17</f>
        <v>7.2929739411340525E-2</v>
      </c>
      <c r="V87" s="88">
        <f>VLOOKUP($A55,'used Standard Values'!$A$5:$D$405,3,FALSE)*V21*'used Standard Values'!$G17</f>
        <v>0.14232243919574006</v>
      </c>
      <c r="W87" s="88">
        <f>VLOOKUP($A55,'used Standard Values'!$A$5:$D$405,3,FALSE)*W21*'used Standard Values'!$G17</f>
        <v>0.27622063972737276</v>
      </c>
      <c r="X87" s="88">
        <f>VLOOKUP($A55,'used Standard Values'!$A$5:$D$405,3,FALSE)*X21*'used Standard Values'!$G17</f>
        <v>0.44872269465404258</v>
      </c>
      <c r="Y87" s="89">
        <f>VLOOKUP($A55,'used Standard Values'!$A$5:$D$405,3,FALSE)*Y21*'used Standard Values'!$G17</f>
        <v>0.68248196222567892</v>
      </c>
      <c r="Z87" s="24"/>
      <c r="AA87" s="24"/>
    </row>
    <row r="88" spans="1:27" hidden="1">
      <c r="A88" s="4">
        <f t="shared" si="4"/>
        <v>530</v>
      </c>
      <c r="B88" s="87">
        <f>VLOOKUP($A56,'used Standard Values'!$A$5:$D$405,3,FALSE)*B22*'used Standard Values'!$G18</f>
        <v>7.6999495627657524E-2</v>
      </c>
      <c r="C88" s="88">
        <f>VLOOKUP($A56,'used Standard Values'!$A$5:$D$405,3,FALSE)*C22*'used Standard Values'!$G18</f>
        <v>0.25916368294078274</v>
      </c>
      <c r="D88" s="88">
        <f>VLOOKUP($A56,'used Standard Values'!$A$5:$D$405,3,FALSE)*D22*'used Standard Values'!$G18</f>
        <v>0.19230298334612739</v>
      </c>
      <c r="E88" s="88">
        <f>VLOOKUP($A56,'used Standard Values'!$A$5:$D$405,3,FALSE)*E22*'used Standard Values'!$G18</f>
        <v>0.15729473548677089</v>
      </c>
      <c r="F88" s="88">
        <f>VLOOKUP($A56,'used Standard Values'!$A$5:$D$405,3,FALSE)*F22*'used Standard Values'!$G18</f>
        <v>0.21885962881350154</v>
      </c>
      <c r="G88" s="88">
        <f>VLOOKUP($A56,'used Standard Values'!$A$5:$D$405,3,FALSE)*G22*'used Standard Values'!$G18</f>
        <v>0.50714515519787018</v>
      </c>
      <c r="H88" s="88">
        <f>VLOOKUP($A56,'used Standard Values'!$A$5:$D$405,3,FALSE)*H22*'used Standard Values'!$G18</f>
        <v>0.30093148615859666</v>
      </c>
      <c r="I88" s="88">
        <f>VLOOKUP($A56,'used Standard Values'!$A$5:$D$405,3,FALSE)*I22*'used Standard Values'!$G18</f>
        <v>0.49467015596148217</v>
      </c>
      <c r="J88" s="88">
        <f>VLOOKUP($A56,'used Standard Values'!$A$5:$D$405,3,FALSE)*J22*'used Standard Values'!$G18</f>
        <v>4.4073103643382495E-2</v>
      </c>
      <c r="K88" s="88">
        <f>VLOOKUP($A56,'used Standard Values'!$A$5:$D$405,3,FALSE)*K22*'used Standard Values'!$G18</f>
        <v>9.4205085758961762E-2</v>
      </c>
      <c r="L88" s="88">
        <f>VLOOKUP($A56,'used Standard Values'!$A$5:$D$405,3,FALSE)*L22*'used Standard Values'!$G18</f>
        <v>0.10969372848697473</v>
      </c>
      <c r="M88" s="88">
        <f>VLOOKUP($A56,'used Standard Values'!$A$5:$D$405,3,FALSE)*M22*'used Standard Values'!$G18</f>
        <v>0.13404314543279433</v>
      </c>
      <c r="N88" s="88">
        <f>VLOOKUP($A56,'used Standard Values'!$A$5:$D$405,3,FALSE)*N22*'used Standard Values'!$G18</f>
        <v>5.861464330937418E-2</v>
      </c>
      <c r="O88" s="88">
        <f>VLOOKUP($A56,'used Standard Values'!$A$5:$D$405,3,FALSE)*O22*'used Standard Values'!$G18</f>
        <v>0.32124650871107502</v>
      </c>
      <c r="P88" s="88">
        <f>VLOOKUP($A56,'used Standard Values'!$A$5:$D$405,3,FALSE)*P22*'used Standard Values'!$G18</f>
        <v>4.5970696812742753E-2</v>
      </c>
      <c r="Q88" s="88">
        <f>VLOOKUP($A56,'used Standard Values'!$A$5:$D$405,3,FALSE)*Q22*'used Standard Values'!$G18</f>
        <v>0.52886182190344888</v>
      </c>
      <c r="R88" s="88">
        <f>VLOOKUP($A56,'used Standard Values'!$A$5:$D$405,3,FALSE)*R22*'used Standard Values'!$G18</f>
        <v>9.4488295889636101E-2</v>
      </c>
      <c r="S88" s="88">
        <f>VLOOKUP($A56,'used Standard Values'!$A$5:$D$405,3,FALSE)*S22*'used Standard Values'!$G18</f>
        <v>0.25436371966019328</v>
      </c>
      <c r="T88" s="88">
        <f>VLOOKUP($A56,'used Standard Values'!$A$5:$D$405,3,FALSE)*T22*'used Standard Values'!$G18</f>
        <v>3.411045298225597E-2</v>
      </c>
      <c r="U88" s="88">
        <f>VLOOKUP($A56,'used Standard Values'!$A$5:$D$405,3,FALSE)*U22*'used Standard Values'!$G18</f>
        <v>9.2969217144722338E-2</v>
      </c>
      <c r="V88" s="88">
        <f>VLOOKUP($A56,'used Standard Values'!$A$5:$D$405,3,FALSE)*V22*'used Standard Values'!$G18</f>
        <v>0.18138403094901334</v>
      </c>
      <c r="W88" s="88">
        <f>VLOOKUP($A56,'used Standard Values'!$A$5:$D$405,3,FALSE)*W22*'used Standard Values'!$G18</f>
        <v>0.34739021931228226</v>
      </c>
      <c r="X88" s="88">
        <f>VLOOKUP($A56,'used Standard Values'!$A$5:$D$405,3,FALSE)*X22*'used Standard Values'!$G18</f>
        <v>0.56229837671287419</v>
      </c>
      <c r="Y88" s="89">
        <f>VLOOKUP($A56,'used Standard Values'!$A$5:$D$405,3,FALSE)*Y22*'used Standard Values'!$G18</f>
        <v>0.85343836084103575</v>
      </c>
      <c r="Z88" s="24"/>
      <c r="AA88" s="24"/>
    </row>
    <row r="89" spans="1:27" hidden="1">
      <c r="A89" s="4">
        <f t="shared" si="4"/>
        <v>540</v>
      </c>
      <c r="B89" s="87">
        <f>VLOOKUP($A57,'used Standard Values'!$A$5:$D$405,3,FALSE)*B23*'used Standard Values'!$G19</f>
        <v>8.6473908177329806E-2</v>
      </c>
      <c r="C89" s="88">
        <f>VLOOKUP($A57,'used Standard Values'!$A$5:$D$405,3,FALSE)*C23*'used Standard Values'!$G19</f>
        <v>0.25900885525723977</v>
      </c>
      <c r="D89" s="88">
        <f>VLOOKUP($A57,'used Standard Values'!$A$5:$D$405,3,FALSE)*D23*'used Standard Values'!$G19</f>
        <v>0.19409888766954325</v>
      </c>
      <c r="E89" s="88">
        <f>VLOOKUP($A57,'used Standard Values'!$A$5:$D$405,3,FALSE)*E23*'used Standard Values'!$G19</f>
        <v>0.18258953287717025</v>
      </c>
      <c r="F89" s="88">
        <f>VLOOKUP($A57,'used Standard Values'!$A$5:$D$405,3,FALSE)*F23*'used Standard Values'!$G19</f>
        <v>0.21584144923802281</v>
      </c>
      <c r="G89" s="88">
        <f>VLOOKUP($A57,'used Standard Values'!$A$5:$D$405,3,FALSE)*G23*'used Standard Values'!$G19</f>
        <v>0.51647830331977318</v>
      </c>
      <c r="H89" s="88">
        <f>VLOOKUP($A57,'used Standard Values'!$A$5:$D$405,3,FALSE)*H23*'used Standard Values'!$G19</f>
        <v>0.39024832980954566</v>
      </c>
      <c r="I89" s="88">
        <f>VLOOKUP($A57,'used Standard Values'!$A$5:$D$405,3,FALSE)*I23*'used Standard Values'!$G19</f>
        <v>0.54009536681166537</v>
      </c>
      <c r="J89" s="88">
        <f>VLOOKUP($A57,'used Standard Values'!$A$5:$D$405,3,FALSE)*J23*'used Standard Values'!$G19</f>
        <v>4.8289586490853006E-2</v>
      </c>
      <c r="K89" s="88">
        <f>VLOOKUP($A57,'used Standard Values'!$A$5:$D$405,3,FALSE)*K23*'used Standard Values'!$G19</f>
        <v>9.8942895972368106E-2</v>
      </c>
      <c r="L89" s="88">
        <f>VLOOKUP($A57,'used Standard Values'!$A$5:$D$405,3,FALSE)*L23*'used Standard Values'!$G19</f>
        <v>0.10282211535030111</v>
      </c>
      <c r="M89" s="88">
        <f>VLOOKUP($A57,'used Standard Values'!$A$5:$D$405,3,FALSE)*M23*'used Standard Values'!$G19</f>
        <v>0.17078857769636915</v>
      </c>
      <c r="N89" s="88">
        <f>VLOOKUP($A57,'used Standard Values'!$A$5:$D$405,3,FALSE)*N23*'used Standard Values'!$G19</f>
        <v>5.6089140238743576E-2</v>
      </c>
      <c r="O89" s="88">
        <f>VLOOKUP($A57,'used Standard Values'!$A$5:$D$405,3,FALSE)*O23*'used Standard Values'!$G19</f>
        <v>0.32282616993654112</v>
      </c>
      <c r="P89" s="88">
        <f>VLOOKUP($A57,'used Standard Values'!$A$5:$D$405,3,FALSE)*P23*'used Standard Values'!$G19</f>
        <v>5.0214912734668701E-2</v>
      </c>
      <c r="Q89" s="88">
        <f>VLOOKUP($A57,'used Standard Values'!$A$5:$D$405,3,FALSE)*Q23*'used Standard Values'!$G19</f>
        <v>0.62301701662004072</v>
      </c>
      <c r="R89" s="88">
        <f>VLOOKUP($A57,'used Standard Values'!$A$5:$D$405,3,FALSE)*R23*'used Standard Values'!$G19</f>
        <v>9.0235071117816756E-2</v>
      </c>
      <c r="S89" s="88">
        <f>VLOOKUP($A57,'used Standard Values'!$A$5:$D$405,3,FALSE)*S23*'used Standard Values'!$G19</f>
        <v>0.22401019862811716</v>
      </c>
      <c r="T89" s="88">
        <f>VLOOKUP($A57,'used Standard Values'!$A$5:$D$405,3,FALSE)*T23*'used Standard Values'!$G19</f>
        <v>3.7515215656402541E-2</v>
      </c>
      <c r="U89" s="88">
        <f>VLOOKUP($A57,'used Standard Values'!$A$5:$D$405,3,FALSE)*U23*'used Standard Values'!$G19</f>
        <v>0.10091685367792584</v>
      </c>
      <c r="V89" s="88">
        <f>VLOOKUP($A57,'used Standard Values'!$A$5:$D$405,3,FALSE)*V23*'used Standard Values'!$G19</f>
        <v>0.19631556988959162</v>
      </c>
      <c r="W89" s="88">
        <f>VLOOKUP($A57,'used Standard Values'!$A$5:$D$405,3,FALSE)*W23*'used Standard Values'!$G19</f>
        <v>0.37237496787742014</v>
      </c>
      <c r="X89" s="88">
        <f>VLOOKUP($A57,'used Standard Values'!$A$5:$D$405,3,FALSE)*X23*'used Standard Values'!$G19</f>
        <v>0.60522548560299472</v>
      </c>
      <c r="Y89" s="89">
        <f>VLOOKUP($A57,'used Standard Values'!$A$5:$D$405,3,FALSE)*Y23*'used Standard Values'!$G19</f>
        <v>0.91838736678935162</v>
      </c>
      <c r="Z89" s="24"/>
      <c r="AA89" s="24"/>
    </row>
    <row r="90" spans="1:27" hidden="1">
      <c r="A90" s="4">
        <f t="shared" si="4"/>
        <v>550</v>
      </c>
      <c r="B90" s="87">
        <f>VLOOKUP($A58,'used Standard Values'!$A$5:$D$405,3,FALSE)*B24*'used Standard Values'!$G20</f>
        <v>9.4065873944192524E-2</v>
      </c>
      <c r="C90" s="88">
        <f>VLOOKUP($A58,'used Standard Values'!$A$5:$D$405,3,FALSE)*C24*'used Standard Values'!$G20</f>
        <v>0.25586275307364753</v>
      </c>
      <c r="D90" s="88">
        <f>VLOOKUP($A58,'used Standard Values'!$A$5:$D$405,3,FALSE)*D24*'used Standard Values'!$G20</f>
        <v>0.18670340989690248</v>
      </c>
      <c r="E90" s="88">
        <f>VLOOKUP($A58,'used Standard Values'!$A$5:$D$405,3,FALSE)*E24*'used Standard Values'!$G20</f>
        <v>0.18626836542284869</v>
      </c>
      <c r="F90" s="88">
        <f>VLOOKUP($A58,'used Standard Values'!$A$5:$D$405,3,FALSE)*F24*'used Standard Values'!$G20</f>
        <v>0.19332907946969308</v>
      </c>
      <c r="G90" s="88">
        <f>VLOOKUP($A58,'used Standard Values'!$A$5:$D$405,3,FALSE)*G24*'used Standard Values'!$G20</f>
        <v>0.49079903919704448</v>
      </c>
      <c r="H90" s="88">
        <f>VLOOKUP($A58,'used Standard Values'!$A$5:$D$405,3,FALSE)*H24*'used Standard Values'!$G20</f>
        <v>0.45104645849451586</v>
      </c>
      <c r="I90" s="88">
        <f>VLOOKUP($A58,'used Standard Values'!$A$5:$D$405,3,FALSE)*I24*'used Standard Values'!$G20</f>
        <v>0.53590472919394028</v>
      </c>
      <c r="J90" s="88">
        <f>VLOOKUP($A58,'used Standard Values'!$A$5:$D$405,3,FALSE)*J24*'used Standard Values'!$G20</f>
        <v>4.184836527697923E-2</v>
      </c>
      <c r="K90" s="88">
        <f>VLOOKUP($A58,'used Standard Values'!$A$5:$D$405,3,FALSE)*K24*'used Standard Values'!$G20</f>
        <v>0.10545338696795037</v>
      </c>
      <c r="L90" s="88">
        <f>VLOOKUP($A58,'used Standard Values'!$A$5:$D$405,3,FALSE)*L24*'used Standard Values'!$G20</f>
        <v>9.1759576224749451E-2</v>
      </c>
      <c r="M90" s="88">
        <f>VLOOKUP($A58,'used Standard Values'!$A$5:$D$405,3,FALSE)*M24*'used Standard Values'!$G20</f>
        <v>0.22165255685458754</v>
      </c>
      <c r="N90" s="88">
        <f>VLOOKUP($A58,'used Standard Values'!$A$5:$D$405,3,FALSE)*N24*'used Standard Values'!$G20</f>
        <v>5.5393710096504484E-2</v>
      </c>
      <c r="O90" s="88">
        <f>VLOOKUP($A58,'used Standard Values'!$A$5:$D$405,3,FALSE)*O24*'used Standard Values'!$G20</f>
        <v>0.29466510991681377</v>
      </c>
      <c r="P90" s="88">
        <f>VLOOKUP($A58,'used Standard Values'!$A$5:$D$405,3,FALSE)*P24*'used Standard Values'!$G20</f>
        <v>4.3288434444490549E-2</v>
      </c>
      <c r="Q90" s="88">
        <f>VLOOKUP($A58,'used Standard Values'!$A$5:$D$405,3,FALSE)*Q24*'used Standard Values'!$G20</f>
        <v>0.66491460939266023</v>
      </c>
      <c r="R90" s="88">
        <f>VLOOKUP($A58,'used Standard Values'!$A$5:$D$405,3,FALSE)*R24*'used Standard Values'!$G20</f>
        <v>8.9612697111193587E-2</v>
      </c>
      <c r="S90" s="88">
        <f>VLOOKUP($A58,'used Standard Values'!$A$5:$D$405,3,FALSE)*S24*'used Standard Values'!$G20</f>
        <v>0.18737971226415989</v>
      </c>
      <c r="T90" s="88">
        <f>VLOOKUP($A58,'used Standard Values'!$A$5:$D$405,3,FALSE)*T24*'used Standard Values'!$G20</f>
        <v>3.8380265825144672E-2</v>
      </c>
      <c r="U90" s="88">
        <f>VLOOKUP($A58,'used Standard Values'!$A$5:$D$405,3,FALSE)*U24*'used Standard Values'!$G20</f>
        <v>0.10346273858960406</v>
      </c>
      <c r="V90" s="88">
        <f>VLOOKUP($A58,'used Standard Values'!$A$5:$D$405,3,FALSE)*V24*'used Standard Values'!$G20</f>
        <v>0.20175372647489506</v>
      </c>
      <c r="W90" s="88">
        <f>VLOOKUP($A58,'used Standard Values'!$A$5:$D$405,3,FALSE)*W24*'used Standard Values'!$G20</f>
        <v>0.38234718554056951</v>
      </c>
      <c r="X90" s="88">
        <f>VLOOKUP($A58,'used Standard Values'!$A$5:$D$405,3,FALSE)*X24*'used Standard Values'!$G20</f>
        <v>0.62420583351965064</v>
      </c>
      <c r="Y90" s="89">
        <f>VLOOKUP($A58,'used Standard Values'!$A$5:$D$405,3,FALSE)*Y24*'used Standard Values'!$G20</f>
        <v>0.95342296780745883</v>
      </c>
      <c r="Z90" s="24"/>
      <c r="AA90" s="24"/>
    </row>
    <row r="91" spans="1:27" hidden="1">
      <c r="A91" s="4">
        <f t="shared" si="4"/>
        <v>560</v>
      </c>
      <c r="B91" s="87">
        <f>VLOOKUP($A59,'used Standard Values'!$A$5:$D$405,3,FALSE)*B25*'used Standard Values'!$G21</f>
        <v>9.8543007245469202E-2</v>
      </c>
      <c r="C91" s="88">
        <f>VLOOKUP($A59,'used Standard Values'!$A$5:$D$405,3,FALSE)*C25*'used Standard Values'!$G21</f>
        <v>0.24663593170105769</v>
      </c>
      <c r="D91" s="88">
        <f>VLOOKUP($A59,'used Standard Values'!$A$5:$D$405,3,FALSE)*D25*'used Standard Values'!$G21</f>
        <v>0.16608751160421006</v>
      </c>
      <c r="E91" s="88">
        <f>VLOOKUP($A59,'used Standard Values'!$A$5:$D$405,3,FALSE)*E25*'used Standard Values'!$G21</f>
        <v>0.16538922870834111</v>
      </c>
      <c r="F91" s="88">
        <f>VLOOKUP($A59,'used Standard Values'!$A$5:$D$405,3,FALSE)*F25*'used Standard Values'!$G21</f>
        <v>0.15568213841919989</v>
      </c>
      <c r="G91" s="88">
        <f>VLOOKUP($A59,'used Standard Values'!$A$5:$D$405,3,FALSE)*G25*'used Standard Values'!$G21</f>
        <v>0.42397321779405173</v>
      </c>
      <c r="H91" s="88">
        <f>VLOOKUP($A59,'used Standard Values'!$A$5:$D$405,3,FALSE)*H25*'used Standard Values'!$G21</f>
        <v>0.46593998478050092</v>
      </c>
      <c r="I91" s="88">
        <f>VLOOKUP($A59,'used Standard Values'!$A$5:$D$405,3,FALSE)*I25*'used Standard Values'!$G21</f>
        <v>0.48403155812347076</v>
      </c>
      <c r="J91" s="88">
        <f>VLOOKUP($A59,'used Standard Values'!$A$5:$D$405,3,FALSE)*J25*'used Standard Values'!$G21</f>
        <v>3.079691363170101E-2</v>
      </c>
      <c r="K91" s="88">
        <f>VLOOKUP($A59,'used Standard Values'!$A$5:$D$405,3,FALSE)*K25*'used Standard Values'!$G21</f>
        <v>0.10941159612792771</v>
      </c>
      <c r="L91" s="88">
        <f>VLOOKUP($A59,'used Standard Values'!$A$5:$D$405,3,FALSE)*L25*'used Standard Values'!$G21</f>
        <v>7.6260179608260661E-2</v>
      </c>
      <c r="M91" s="88">
        <f>VLOOKUP($A59,'used Standard Values'!$A$5:$D$405,3,FALSE)*M25*'used Standard Values'!$G21</f>
        <v>0.27556159758320448</v>
      </c>
      <c r="N91" s="88">
        <f>VLOOKUP($A59,'used Standard Values'!$A$5:$D$405,3,FALSE)*N25*'used Standard Values'!$G21</f>
        <v>5.3076170200740923E-2</v>
      </c>
      <c r="O91" s="88">
        <f>VLOOKUP($A59,'used Standard Values'!$A$5:$D$405,3,FALSE)*O25*'used Standard Values'!$G21</f>
        <v>0.24458893583965105</v>
      </c>
      <c r="P91" s="88">
        <f>VLOOKUP($A59,'used Standard Values'!$A$5:$D$405,3,FALSE)*P25*'used Standard Values'!$G21</f>
        <v>3.3780163331847864E-2</v>
      </c>
      <c r="Q91" s="88">
        <f>VLOOKUP($A59,'used Standard Values'!$A$5:$D$405,3,FALSE)*Q25*'used Standard Values'!$G21</f>
        <v>0.64456386019031875</v>
      </c>
      <c r="R91" s="88">
        <f>VLOOKUP($A59,'used Standard Values'!$A$5:$D$405,3,FALSE)*R25*'used Standard Values'!$G21</f>
        <v>8.8860443672865247E-2</v>
      </c>
      <c r="S91" s="88">
        <f>VLOOKUP($A59,'used Standard Values'!$A$5:$D$405,3,FALSE)*S25*'used Standard Values'!$G21</f>
        <v>0.14434844046811943</v>
      </c>
      <c r="T91" s="88">
        <f>VLOOKUP($A59,'used Standard Values'!$A$5:$D$405,3,FALSE)*T25*'used Standard Values'!$G21</f>
        <v>3.5345434527632211E-2</v>
      </c>
      <c r="U91" s="88">
        <f>VLOOKUP($A59,'used Standard Values'!$A$5:$D$405,3,FALSE)*U25*'used Standard Values'!$G21</f>
        <v>9.7131913735783573E-2</v>
      </c>
      <c r="V91" s="88">
        <f>VLOOKUP($A59,'used Standard Values'!$A$5:$D$405,3,FALSE)*V25*'used Standard Values'!$G21</f>
        <v>0.19068025649389106</v>
      </c>
      <c r="W91" s="88">
        <f>VLOOKUP($A59,'used Standard Values'!$A$5:$D$405,3,FALSE)*W25*'used Standard Values'!$G21</f>
        <v>0.3648435095886215</v>
      </c>
      <c r="X91" s="88">
        <f>VLOOKUP($A59,'used Standard Values'!$A$5:$D$405,3,FALSE)*X25*'used Standard Values'!$G21</f>
        <v>0.5941039916859856</v>
      </c>
      <c r="Y91" s="89">
        <f>VLOOKUP($A59,'used Standard Values'!$A$5:$D$405,3,FALSE)*Y25*'used Standard Values'!$G21</f>
        <v>0.91519352266322085</v>
      </c>
      <c r="Z91" s="24"/>
      <c r="AA91" s="24"/>
    </row>
    <row r="92" spans="1:27" hidden="1">
      <c r="A92" s="4">
        <f t="shared" si="4"/>
        <v>570</v>
      </c>
      <c r="B92" s="87">
        <f>VLOOKUP($A60,'used Standard Values'!$A$5:$D$405,3,FALSE)*B26*'used Standard Values'!$G22</f>
        <v>0.10566922216199792</v>
      </c>
      <c r="C92" s="88">
        <f>VLOOKUP($A60,'used Standard Values'!$A$5:$D$405,3,FALSE)*C26*'used Standard Values'!$G22</f>
        <v>0.24873508938559999</v>
      </c>
      <c r="D92" s="88">
        <f>VLOOKUP($A60,'used Standard Values'!$A$5:$D$405,3,FALSE)*D26*'used Standard Values'!$G22</f>
        <v>0.14355824188236266</v>
      </c>
      <c r="E92" s="88">
        <f>VLOOKUP($A60,'used Standard Values'!$A$5:$D$405,3,FALSE)*E26*'used Standard Values'!$G22</f>
        <v>0.13960802368484859</v>
      </c>
      <c r="F92" s="88">
        <f>VLOOKUP($A60,'used Standard Values'!$A$5:$D$405,3,FALSE)*F26*'used Standard Values'!$G22</f>
        <v>0.12267907983016214</v>
      </c>
      <c r="G92" s="88">
        <f>VLOOKUP($A60,'used Standard Values'!$A$5:$D$405,3,FALSE)*G26*'used Standard Values'!$G22</f>
        <v>0.35371600424466959</v>
      </c>
      <c r="H92" s="88">
        <f>VLOOKUP($A60,'used Standard Values'!$A$5:$D$405,3,FALSE)*H26*'used Standard Values'!$G22</f>
        <v>0.4698041439162427</v>
      </c>
      <c r="I92" s="88">
        <f>VLOOKUP($A60,'used Standard Values'!$A$5:$D$405,3,FALSE)*I26*'used Standard Values'!$G22</f>
        <v>0.42605951692116506</v>
      </c>
      <c r="J92" s="88">
        <f>VLOOKUP($A60,'used Standard Values'!$A$5:$D$405,3,FALSE)*J26*'used Standard Values'!$G22</f>
        <v>2.6415058217441768E-2</v>
      </c>
      <c r="K92" s="88">
        <f>VLOOKUP($A60,'used Standard Values'!$A$5:$D$405,3,FALSE)*K26*'used Standard Values'!$G22</f>
        <v>0.1160139492893638</v>
      </c>
      <c r="L92" s="88">
        <f>VLOOKUP($A60,'used Standard Values'!$A$5:$D$405,3,FALSE)*L26*'used Standard Values'!$G22</f>
        <v>6.4298360265727161E-2</v>
      </c>
      <c r="M92" s="88">
        <f>VLOOKUP($A60,'used Standard Values'!$A$5:$D$405,3,FALSE)*M26*'used Standard Values'!$G22</f>
        <v>0.33611231220223631</v>
      </c>
      <c r="N92" s="88">
        <f>VLOOKUP($A60,'used Standard Values'!$A$5:$D$405,3,FALSE)*N26*'used Standard Values'!$G22</f>
        <v>4.9331943949580362E-2</v>
      </c>
      <c r="O92" s="88">
        <f>VLOOKUP($A60,'used Standard Values'!$A$5:$D$405,3,FALSE)*O26*'used Standard Values'!$G22</f>
        <v>0.19532157658303237</v>
      </c>
      <c r="P92" s="88">
        <f>VLOOKUP($A60,'used Standard Values'!$A$5:$D$405,3,FALSE)*P26*'used Standard Values'!$G22</f>
        <v>3.3749449847801399E-2</v>
      </c>
      <c r="Q92" s="88">
        <f>VLOOKUP($A60,'used Standard Values'!$A$5:$D$405,3,FALSE)*Q26*'used Standard Values'!$G22</f>
        <v>0.61044589138144423</v>
      </c>
      <c r="R92" s="88">
        <f>VLOOKUP($A60,'used Standard Values'!$A$5:$D$405,3,FALSE)*R26*'used Standard Values'!$G22</f>
        <v>9.1783417968568051E-2</v>
      </c>
      <c r="S92" s="88">
        <f>VLOOKUP($A60,'used Standard Values'!$A$5:$D$405,3,FALSE)*S26*'used Standard Values'!$G22</f>
        <v>0.10637837553660967</v>
      </c>
      <c r="T92" s="88">
        <f>VLOOKUP($A60,'used Standard Values'!$A$5:$D$405,3,FALSE)*T26*'used Standard Values'!$G22</f>
        <v>3.1329155351320755E-2</v>
      </c>
      <c r="U92" s="88">
        <f>VLOOKUP($A60,'used Standard Values'!$A$5:$D$405,3,FALSE)*U26*'used Standard Values'!$G22</f>
        <v>8.827172897608819E-2</v>
      </c>
      <c r="V92" s="88">
        <f>VLOOKUP($A60,'used Standard Values'!$A$5:$D$405,3,FALSE)*V26*'used Standard Values'!$G22</f>
        <v>0.17455956700923855</v>
      </c>
      <c r="W92" s="88">
        <f>VLOOKUP($A60,'used Standard Values'!$A$5:$D$405,3,FALSE)*W26*'used Standard Values'!$G22</f>
        <v>0.33949279919298758</v>
      </c>
      <c r="X92" s="88">
        <f>VLOOKUP($A60,'used Standard Values'!$A$5:$D$405,3,FALSE)*X26*'used Standard Values'!$G22</f>
        <v>0.54625055985427295</v>
      </c>
      <c r="Y92" s="89">
        <f>VLOOKUP($A60,'used Standard Values'!$A$5:$D$405,3,FALSE)*Y26*'used Standard Values'!$G22</f>
        <v>0.84487463659714723</v>
      </c>
      <c r="Z92" s="24"/>
      <c r="AA92" s="24"/>
    </row>
    <row r="93" spans="1:27" hidden="1">
      <c r="A93" s="4">
        <f t="shared" si="4"/>
        <v>580</v>
      </c>
      <c r="B93" s="87">
        <f>VLOOKUP($A61,'used Standard Values'!$A$5:$D$405,3,FALSE)*B27*'used Standard Values'!$G23</f>
        <v>0.1133330118772216</v>
      </c>
      <c r="C93" s="88">
        <f>VLOOKUP($A61,'used Standard Values'!$A$5:$D$405,3,FALSE)*C27*'used Standard Values'!$G23</f>
        <v>0.26625421038077057</v>
      </c>
      <c r="D93" s="88">
        <f>VLOOKUP($A61,'used Standard Values'!$A$5:$D$405,3,FALSE)*D27*'used Standard Values'!$G23</f>
        <v>0.12472570246269969</v>
      </c>
      <c r="E93" s="88">
        <f>VLOOKUP($A61,'used Standard Values'!$A$5:$D$405,3,FALSE)*E27*'used Standard Values'!$G23</f>
        <v>0.11543995786469341</v>
      </c>
      <c r="F93" s="88">
        <f>VLOOKUP($A61,'used Standard Values'!$A$5:$D$405,3,FALSE)*F27*'used Standard Values'!$G23</f>
        <v>0.10116341131423458</v>
      </c>
      <c r="G93" s="88">
        <f>VLOOKUP($A61,'used Standard Values'!$A$5:$D$405,3,FALSE)*G27*'used Standard Values'!$G23</f>
        <v>0.29123828213695624</v>
      </c>
      <c r="H93" s="88">
        <f>VLOOKUP($A61,'used Standard Values'!$A$5:$D$405,3,FALSE)*H27*'used Standard Values'!$G23</f>
        <v>0.47107866785961072</v>
      </c>
      <c r="I93" s="88">
        <f>VLOOKUP($A61,'used Standard Values'!$A$5:$D$405,3,FALSE)*I27*'used Standard Values'!$G23</f>
        <v>0.36775436941341011</v>
      </c>
      <c r="J93" s="88">
        <f>VLOOKUP($A61,'used Standard Values'!$A$5:$D$405,3,FALSE)*J27*'used Standard Values'!$G23</f>
        <v>2.8870359305083294E-2</v>
      </c>
      <c r="K93" s="88">
        <f>VLOOKUP($A61,'used Standard Values'!$A$5:$D$405,3,FALSE)*K27*'used Standard Values'!$G23</f>
        <v>0.14007342893315167</v>
      </c>
      <c r="L93" s="88">
        <f>VLOOKUP($A61,'used Standard Values'!$A$5:$D$405,3,FALSE)*L27*'used Standard Values'!$G23</f>
        <v>5.8051145987459932E-2</v>
      </c>
      <c r="M93" s="88">
        <f>VLOOKUP($A61,'used Standard Values'!$A$5:$D$405,3,FALSE)*M27*'used Standard Values'!$G23</f>
        <v>0.39340672031464324</v>
      </c>
      <c r="N93" s="88">
        <f>VLOOKUP($A61,'used Standard Values'!$A$5:$D$405,3,FALSE)*N27*'used Standard Values'!$G23</f>
        <v>4.5746071637687707E-2</v>
      </c>
      <c r="O93" s="88">
        <f>VLOOKUP($A61,'used Standard Values'!$A$5:$D$405,3,FALSE)*O27*'used Standard Values'!$G23</f>
        <v>0.14999511987467634</v>
      </c>
      <c r="P93" s="88">
        <f>VLOOKUP($A61,'used Standard Values'!$A$5:$D$405,3,FALSE)*P27*'used Standard Values'!$G23</f>
        <v>4.8814930095069375E-2</v>
      </c>
      <c r="Q93" s="88">
        <f>VLOOKUP($A61,'used Standard Values'!$A$5:$D$405,3,FALSE)*Q27*'used Standard Values'!$G23</f>
        <v>0.57476780087554291</v>
      </c>
      <c r="R93" s="88">
        <f>VLOOKUP($A61,'used Standard Values'!$A$5:$D$405,3,FALSE)*R27*'used Standard Values'!$G23</f>
        <v>0.10816480965438291</v>
      </c>
      <c r="S93" s="88">
        <f>VLOOKUP($A61,'used Standard Values'!$A$5:$D$405,3,FALSE)*S27*'used Standard Values'!$G23</f>
        <v>7.8895376554060259E-2</v>
      </c>
      <c r="T93" s="88">
        <f>VLOOKUP($A61,'used Standard Values'!$A$5:$D$405,3,FALSE)*T27*'used Standard Values'!$G23</f>
        <v>2.7947308471135163E-2</v>
      </c>
      <c r="U93" s="88">
        <f>VLOOKUP($A61,'used Standard Values'!$A$5:$D$405,3,FALSE)*U27*'used Standard Values'!$G23</f>
        <v>8.0022434676907978E-2</v>
      </c>
      <c r="V93" s="88">
        <f>VLOOKUP($A61,'used Standard Values'!$A$5:$D$405,3,FALSE)*V27*'used Standard Values'!$G23</f>
        <v>0.15950028499187108</v>
      </c>
      <c r="W93" s="88">
        <f>VLOOKUP($A61,'used Standard Values'!$A$5:$D$405,3,FALSE)*W27*'used Standard Values'!$G23</f>
        <v>0.31393142414834435</v>
      </c>
      <c r="X93" s="88">
        <f>VLOOKUP($A61,'used Standard Values'!$A$5:$D$405,3,FALSE)*X27*'used Standard Values'!$G23</f>
        <v>0.49888727209971773</v>
      </c>
      <c r="Y93" s="89">
        <f>VLOOKUP($A61,'used Standard Values'!$A$5:$D$405,3,FALSE)*Y27*'used Standard Values'!$G23</f>
        <v>0.77140982773718214</v>
      </c>
      <c r="Z93" s="24"/>
      <c r="AA93" s="24"/>
    </row>
    <row r="94" spans="1:27" hidden="1">
      <c r="A94" s="4">
        <f t="shared" si="4"/>
        <v>590</v>
      </c>
      <c r="B94" s="87">
        <f>VLOOKUP($A62,'used Standard Values'!$A$5:$D$405,3,FALSE)*B28*'used Standard Values'!$G24</f>
        <v>0.10114839525532064</v>
      </c>
      <c r="C94" s="88">
        <f>VLOOKUP($A62,'used Standard Values'!$A$5:$D$405,3,FALSE)*C28*'used Standard Values'!$G24</f>
        <v>0.26278417988653213</v>
      </c>
      <c r="D94" s="88">
        <f>VLOOKUP($A62,'used Standard Values'!$A$5:$D$405,3,FALSE)*D28*'used Standard Values'!$G24</f>
        <v>9.8396610337185594E-2</v>
      </c>
      <c r="E94" s="88">
        <f>VLOOKUP($A62,'used Standard Values'!$A$5:$D$405,3,FALSE)*E28*'used Standard Values'!$G24</f>
        <v>8.4232692919852345E-2</v>
      </c>
      <c r="F94" s="88">
        <f>VLOOKUP($A62,'used Standard Values'!$A$5:$D$405,3,FALSE)*F28*'used Standard Values'!$G24</f>
        <v>8.5374774565960987E-2</v>
      </c>
      <c r="G94" s="88">
        <f>VLOOKUP($A62,'used Standard Values'!$A$5:$D$405,3,FALSE)*G28*'used Standard Values'!$G24</f>
        <v>0.20894876566164322</v>
      </c>
      <c r="H94" s="88">
        <f>VLOOKUP($A62,'used Standard Values'!$A$5:$D$405,3,FALSE)*H28*'used Standard Values'!$G24</f>
        <v>0.4090521535857245</v>
      </c>
      <c r="I94" s="88">
        <f>VLOOKUP($A62,'used Standard Values'!$A$5:$D$405,3,FALSE)*I28*'used Standard Values'!$G24</f>
        <v>0.27010571494844382</v>
      </c>
      <c r="J94" s="88">
        <f>VLOOKUP($A62,'used Standard Values'!$A$5:$D$405,3,FALSE)*J28*'used Standard Values'!$G24</f>
        <v>3.1664733250585456E-2</v>
      </c>
      <c r="K94" s="88">
        <f>VLOOKUP($A62,'used Standard Values'!$A$5:$D$405,3,FALSE)*K28*'used Standard Values'!$G24</f>
        <v>0.17894116453982414</v>
      </c>
      <c r="L94" s="88">
        <f>VLOOKUP($A62,'used Standard Values'!$A$5:$D$405,3,FALSE)*L28*'used Standard Values'!$G24</f>
        <v>5.0047236669688522E-2</v>
      </c>
      <c r="M94" s="88">
        <f>VLOOKUP($A62,'used Standard Values'!$A$5:$D$405,3,FALSE)*M28*'used Standard Values'!$G24</f>
        <v>0.37266975466117913</v>
      </c>
      <c r="N94" s="88">
        <f>VLOOKUP($A62,'used Standard Values'!$A$5:$D$405,3,FALSE)*N28*'used Standard Values'!$G24</f>
        <v>3.653566634246732E-2</v>
      </c>
      <c r="O94" s="88">
        <f>VLOOKUP($A62,'used Standard Values'!$A$5:$D$405,3,FALSE)*O28*'used Standard Values'!$G24</f>
        <v>9.6847172701997386E-2</v>
      </c>
      <c r="P94" s="88">
        <f>VLOOKUP($A62,'used Standard Values'!$A$5:$D$405,3,FALSE)*P28*'used Standard Values'!$G24</f>
        <v>7.8763774962640379E-2</v>
      </c>
      <c r="Q94" s="88">
        <f>VLOOKUP($A62,'used Standard Values'!$A$5:$D$405,3,FALSE)*Q28*'used Standard Values'!$G24</f>
        <v>0.47419088486343702</v>
      </c>
      <c r="R94" s="88">
        <f>VLOOKUP($A62,'used Standard Values'!$A$5:$D$405,3,FALSE)*R28*'used Standard Values'!$G24</f>
        <v>0.13531006940462117</v>
      </c>
      <c r="S94" s="88">
        <f>VLOOKUP($A62,'used Standard Values'!$A$5:$D$405,3,FALSE)*S28*'used Standard Values'!$G24</f>
        <v>5.6839228991577555E-2</v>
      </c>
      <c r="T94" s="88">
        <f>VLOOKUP($A62,'used Standard Values'!$A$5:$D$405,3,FALSE)*T28*'used Standard Values'!$G24</f>
        <v>2.3109821162577173E-2</v>
      </c>
      <c r="U94" s="88">
        <f>VLOOKUP($A62,'used Standard Values'!$A$5:$D$405,3,FALSE)*U28*'used Standard Values'!$G24</f>
        <v>6.4918391693125174E-2</v>
      </c>
      <c r="V94" s="88">
        <f>VLOOKUP($A62,'used Standard Values'!$A$5:$D$405,3,FALSE)*V28*'used Standard Values'!$G24</f>
        <v>0.13060960737769114</v>
      </c>
      <c r="W94" s="88">
        <f>VLOOKUP($A62,'used Standard Values'!$A$5:$D$405,3,FALSE)*W28*'used Standard Values'!$G24</f>
        <v>0.25343163829658777</v>
      </c>
      <c r="X94" s="88">
        <f>VLOOKUP($A62,'used Standard Values'!$A$5:$D$405,3,FALSE)*X28*'used Standard Values'!$G24</f>
        <v>0.40456344890536755</v>
      </c>
      <c r="Y94" s="89">
        <f>VLOOKUP($A62,'used Standard Values'!$A$5:$D$405,3,FALSE)*Y28*'used Standard Values'!$G24</f>
        <v>0.6235756230396724</v>
      </c>
      <c r="Z94" s="24"/>
      <c r="AA94" s="24"/>
    </row>
    <row r="95" spans="1:27" hidden="1">
      <c r="A95" s="4">
        <f t="shared" si="4"/>
        <v>600</v>
      </c>
      <c r="B95" s="87">
        <f>VLOOKUP($A63,'used Standard Values'!$A$5:$D$405,3,FALSE)*B29*'used Standard Values'!$G25</f>
        <v>8.893195239956142E-2</v>
      </c>
      <c r="C95" s="88">
        <f>VLOOKUP($A63,'used Standard Values'!$A$5:$D$405,3,FALSE)*C29*'used Standard Values'!$G25</f>
        <v>0.26930026725186762</v>
      </c>
      <c r="D95" s="88">
        <f>VLOOKUP($A63,'used Standard Values'!$A$5:$D$405,3,FALSE)*D29*'used Standard Values'!$G25</f>
        <v>8.2996285618723131E-2</v>
      </c>
      <c r="E95" s="88">
        <f>VLOOKUP($A63,'used Standard Values'!$A$5:$D$405,3,FALSE)*E29*'used Standard Values'!$G25</f>
        <v>6.5263844407489502E-2</v>
      </c>
      <c r="F95" s="88">
        <f>VLOOKUP($A63,'used Standard Values'!$A$5:$D$405,3,FALSE)*F29*'used Standard Values'!$G25</f>
        <v>8.9904653920201777E-2</v>
      </c>
      <c r="G95" s="88">
        <f>VLOOKUP($A63,'used Standard Values'!$A$5:$D$405,3,FALSE)*G29*'used Standard Values'!$G25</f>
        <v>0.15231263085043073</v>
      </c>
      <c r="H95" s="88">
        <f>VLOOKUP($A63,'used Standard Values'!$A$5:$D$405,3,FALSE)*H29*'used Standard Values'!$G25</f>
        <v>0.36233983578424395</v>
      </c>
      <c r="I95" s="88">
        <f>VLOOKUP($A63,'used Standard Values'!$A$5:$D$405,3,FALSE)*I29*'used Standard Values'!$G25</f>
        <v>0.20212915528276287</v>
      </c>
      <c r="J95" s="88">
        <f>VLOOKUP($A63,'used Standard Values'!$A$5:$D$405,3,FALSE)*J29*'used Standard Values'!$G25</f>
        <v>3.728658095470691E-2</v>
      </c>
      <c r="K95" s="88">
        <f>VLOOKUP($A63,'used Standard Values'!$A$5:$D$405,3,FALSE)*K29*'used Standard Values'!$G25</f>
        <v>0.2384926085525671</v>
      </c>
      <c r="L95" s="88">
        <f>VLOOKUP($A63,'used Standard Values'!$A$5:$D$405,3,FALSE)*L29*'used Standard Values'!$G25</f>
        <v>4.341438934402634E-2</v>
      </c>
      <c r="M95" s="88">
        <f>VLOOKUP($A63,'used Standard Values'!$A$5:$D$405,3,FALSE)*M29*'used Standard Values'!$G25</f>
        <v>0.34071054212229945</v>
      </c>
      <c r="N95" s="88">
        <f>VLOOKUP($A63,'used Standard Values'!$A$5:$D$405,3,FALSE)*N29*'used Standard Values'!$G25</f>
        <v>2.9134831858370121E-2</v>
      </c>
      <c r="O95" s="88">
        <f>VLOOKUP($A63,'used Standard Values'!$A$5:$D$405,3,FALSE)*O29*'used Standard Values'!$G25</f>
        <v>6.5014625685145405E-2</v>
      </c>
      <c r="P95" s="88">
        <f>VLOOKUP($A63,'used Standard Values'!$A$5:$D$405,3,FALSE)*P29*'used Standard Values'!$G25</f>
        <v>0.12823875330946147</v>
      </c>
      <c r="Q95" s="88">
        <f>VLOOKUP($A63,'used Standard Values'!$A$5:$D$405,3,FALSE)*Q29*'used Standard Values'!$G25</f>
        <v>0.40961350799102653</v>
      </c>
      <c r="R95" s="88">
        <f>VLOOKUP($A63,'used Standard Values'!$A$5:$D$405,3,FALSE)*R29*'used Standard Values'!$G25</f>
        <v>0.17803624706072391</v>
      </c>
      <c r="S95" s="88">
        <f>VLOOKUP($A63,'used Standard Values'!$A$5:$D$405,3,FALSE)*S29*'used Standard Values'!$G25</f>
        <v>4.7768014853879159E-2</v>
      </c>
      <c r="T95" s="88">
        <f>VLOOKUP($A63,'used Standard Values'!$A$5:$D$405,3,FALSE)*T29*'used Standard Values'!$G25</f>
        <v>2.0565584791344484E-2</v>
      </c>
      <c r="U95" s="88">
        <f>VLOOKUP($A63,'used Standard Values'!$A$5:$D$405,3,FALSE)*U29*'used Standard Values'!$G25</f>
        <v>5.5341382809230628E-2</v>
      </c>
      <c r="V95" s="88">
        <f>VLOOKUP($A63,'used Standard Values'!$A$5:$D$405,3,FALSE)*V29*'used Standard Values'!$G25</f>
        <v>0.11251078533409777</v>
      </c>
      <c r="W95" s="88">
        <f>VLOOKUP($A63,'used Standard Values'!$A$5:$D$405,3,FALSE)*W29*'used Standard Values'!$G25</f>
        <v>0.21037279023723748</v>
      </c>
      <c r="X95" s="88">
        <f>VLOOKUP($A63,'used Standard Values'!$A$5:$D$405,3,FALSE)*X29*'used Standard Values'!$G25</f>
        <v>0.34331160996403115</v>
      </c>
      <c r="Y95" s="89">
        <f>VLOOKUP($A63,'used Standard Values'!$A$5:$D$405,3,FALSE)*Y29*'used Standard Values'!$G25</f>
        <v>0.52873553215028757</v>
      </c>
      <c r="Z95" s="24"/>
      <c r="AA95" s="24"/>
    </row>
    <row r="96" spans="1:27" hidden="1">
      <c r="A96" s="4">
        <f t="shared" si="4"/>
        <v>610</v>
      </c>
      <c r="B96" s="87">
        <f>VLOOKUP($A64,'used Standard Values'!$A$5:$D$405,3,FALSE)*B30*'used Standard Values'!$G26</f>
        <v>7.249698039485028E-2</v>
      </c>
      <c r="C96" s="88">
        <f>VLOOKUP($A64,'used Standard Values'!$A$5:$D$405,3,FALSE)*C30*'used Standard Values'!$G26</f>
        <v>0.23826012789967407</v>
      </c>
      <c r="D96" s="88">
        <f>VLOOKUP($A64,'used Standard Values'!$A$5:$D$405,3,FALSE)*D30*'used Standard Values'!$G26</f>
        <v>6.536594391126091E-2</v>
      </c>
      <c r="E96" s="88">
        <f>VLOOKUP($A64,'used Standard Values'!$A$5:$D$405,3,FALSE)*E30*'used Standard Values'!$G26</f>
        <v>4.9892817744709113E-2</v>
      </c>
      <c r="F96" s="88">
        <f>VLOOKUP($A64,'used Standard Values'!$A$5:$D$405,3,FALSE)*F30*'used Standard Values'!$G26</f>
        <v>9.430590875447048E-2</v>
      </c>
      <c r="G96" s="88">
        <f>VLOOKUP($A64,'used Standard Values'!$A$5:$D$405,3,FALSE)*G30*'used Standard Values'!$G26</f>
        <v>0.10276121191248958</v>
      </c>
      <c r="H96" s="88">
        <f>VLOOKUP($A64,'used Standard Values'!$A$5:$D$405,3,FALSE)*H30*'used Standard Values'!$G26</f>
        <v>0.29535618285337972</v>
      </c>
      <c r="I96" s="88">
        <f>VLOOKUP($A64,'used Standard Values'!$A$5:$D$405,3,FALSE)*I30*'used Standard Values'!$G26</f>
        <v>0.14424221510333063</v>
      </c>
      <c r="J96" s="88">
        <f>VLOOKUP($A64,'used Standard Values'!$A$5:$D$405,3,FALSE)*J30*'used Standard Values'!$G26</f>
        <v>3.9105772791109911E-2</v>
      </c>
      <c r="K96" s="88">
        <f>VLOOKUP($A64,'used Standard Values'!$A$5:$D$405,3,FALSE)*K30*'used Standard Values'!$G26</f>
        <v>0.24358113300704398</v>
      </c>
      <c r="L96" s="88">
        <f>VLOOKUP($A64,'used Standard Values'!$A$5:$D$405,3,FALSE)*L30*'used Standard Values'!$G26</f>
        <v>3.1112275168117782E-2</v>
      </c>
      <c r="M96" s="88">
        <f>VLOOKUP($A64,'used Standard Values'!$A$5:$D$405,3,FALSE)*M30*'used Standard Values'!$G26</f>
        <v>0.27852287425404904</v>
      </c>
      <c r="N96" s="88">
        <f>VLOOKUP($A64,'used Standard Values'!$A$5:$D$405,3,FALSE)*N30*'used Standard Values'!$G26</f>
        <v>2.2850862954263255E-2</v>
      </c>
      <c r="O96" s="88">
        <f>VLOOKUP($A64,'used Standard Values'!$A$5:$D$405,3,FALSE)*O30*'used Standard Values'!$G26</f>
        <v>4.2755084866060798E-2</v>
      </c>
      <c r="P96" s="88">
        <f>VLOOKUP($A64,'used Standard Values'!$A$5:$D$405,3,FALSE)*P30*'used Standard Values'!$G26</f>
        <v>0.15923031343167945</v>
      </c>
      <c r="Q96" s="88">
        <f>VLOOKUP($A64,'used Standard Values'!$A$5:$D$405,3,FALSE)*Q30*'used Standard Values'!$G26</f>
        <v>0.32990343001888323</v>
      </c>
      <c r="R96" s="88">
        <f>VLOOKUP($A64,'used Standard Values'!$A$5:$D$405,3,FALSE)*R30*'used Standard Values'!$G26</f>
        <v>0.18557416177482636</v>
      </c>
      <c r="S96" s="88">
        <f>VLOOKUP($A64,'used Standard Values'!$A$5:$D$405,3,FALSE)*S30*'used Standard Values'!$G26</f>
        <v>3.7941930748413261E-2</v>
      </c>
      <c r="T96" s="88">
        <f>VLOOKUP($A64,'used Standard Values'!$A$5:$D$405,3,FALSE)*T30*'used Standard Values'!$G26</f>
        <v>1.6414143671567776E-2</v>
      </c>
      <c r="U96" s="88">
        <f>VLOOKUP($A64,'used Standard Values'!$A$5:$D$405,3,FALSE)*U30*'used Standard Values'!$G26</f>
        <v>4.3213074972343203E-2</v>
      </c>
      <c r="V96" s="88">
        <f>VLOOKUP($A64,'used Standard Values'!$A$5:$D$405,3,FALSE)*V30*'used Standard Values'!$G26</f>
        <v>8.8276410737443856E-2</v>
      </c>
      <c r="W96" s="88">
        <f>VLOOKUP($A64,'used Standard Values'!$A$5:$D$405,3,FALSE)*W30*'used Standard Values'!$G26</f>
        <v>0.16234370425521555</v>
      </c>
      <c r="X96" s="88">
        <f>VLOOKUP($A64,'used Standard Values'!$A$5:$D$405,3,FALSE)*X30*'used Standard Values'!$G26</f>
        <v>0.27013038647875898</v>
      </c>
      <c r="Y96" s="89">
        <f>VLOOKUP($A64,'used Standard Values'!$A$5:$D$405,3,FALSE)*Y30*'used Standard Values'!$G26</f>
        <v>0.42047968907334088</v>
      </c>
      <c r="Z96" s="24"/>
      <c r="AA96" s="24"/>
    </row>
    <row r="97" spans="1:27" hidden="1">
      <c r="A97" s="4">
        <f t="shared" si="4"/>
        <v>620</v>
      </c>
      <c r="B97" s="87">
        <f>VLOOKUP($A65,'used Standard Values'!$A$5:$D$405,3,FALSE)*B31*'used Standard Values'!$G27</f>
        <v>5.5546060580032836E-2</v>
      </c>
      <c r="C97" s="88">
        <f>VLOOKUP($A65,'used Standard Values'!$A$5:$D$405,3,FALSE)*C31*'used Standard Values'!$G27</f>
        <v>0.18400662868729656</v>
      </c>
      <c r="D97" s="88">
        <f>VLOOKUP($A65,'used Standard Values'!$A$5:$D$405,3,FALSE)*D31*'used Standard Values'!$G27</f>
        <v>4.7715438094426611E-2</v>
      </c>
      <c r="E97" s="88">
        <f>VLOOKUP($A65,'used Standard Values'!$A$5:$D$405,3,FALSE)*E31*'used Standard Values'!$G27</f>
        <v>3.7668520200628622E-2</v>
      </c>
      <c r="F97" s="88">
        <f>VLOOKUP($A65,'used Standard Values'!$A$5:$D$405,3,FALSE)*F31*'used Standard Values'!$G27</f>
        <v>8.795010022414862E-2</v>
      </c>
      <c r="G97" s="88">
        <f>VLOOKUP($A65,'used Standard Values'!$A$5:$D$405,3,FALSE)*G31*'used Standard Values'!$G27</f>
        <v>6.7064818835365539E-2</v>
      </c>
      <c r="H97" s="88">
        <f>VLOOKUP($A65,'used Standard Values'!$A$5:$D$405,3,FALSE)*H31*'used Standard Values'!$G27</f>
        <v>0.22253119542112734</v>
      </c>
      <c r="I97" s="88">
        <f>VLOOKUP($A65,'used Standard Values'!$A$5:$D$405,3,FALSE)*I31*'used Standard Values'!$G27</f>
        <v>0.10059430523964047</v>
      </c>
      <c r="J97" s="88">
        <f>VLOOKUP($A65,'used Standard Values'!$A$5:$D$405,3,FALSE)*J31*'used Standard Values'!$G27</f>
        <v>3.5377890471645142E-2</v>
      </c>
      <c r="K97" s="88">
        <f>VLOOKUP($A65,'used Standard Values'!$A$5:$D$405,3,FALSE)*K31*'used Standard Values'!$G27</f>
        <v>0.19796643303541173</v>
      </c>
      <c r="L97" s="88">
        <f>VLOOKUP($A65,'used Standard Values'!$A$5:$D$405,3,FALSE)*L31*'used Standard Values'!$G27</f>
        <v>2.0045317785103291E-2</v>
      </c>
      <c r="M97" s="88">
        <f>VLOOKUP($A65,'used Standard Values'!$A$5:$D$405,3,FALSE)*M31*'used Standard Values'!$G27</f>
        <v>0.20788126605339091</v>
      </c>
      <c r="N97" s="88">
        <f>VLOOKUP($A65,'used Standard Values'!$A$5:$D$405,3,FALSE)*N31*'used Standard Values'!$G27</f>
        <v>1.7736773338765097E-2</v>
      </c>
      <c r="O97" s="88">
        <f>VLOOKUP($A65,'used Standard Values'!$A$5:$D$405,3,FALSE)*O31*'used Standard Values'!$G27</f>
        <v>2.8036581677739512E-2</v>
      </c>
      <c r="P97" s="88">
        <f>VLOOKUP($A65,'used Standard Values'!$A$5:$D$405,3,FALSE)*P31*'used Standard Values'!$G27</f>
        <v>0.15399875883225361</v>
      </c>
      <c r="Q97" s="88">
        <f>VLOOKUP($A65,'used Standard Values'!$A$5:$D$405,3,FALSE)*Q31*'used Standard Values'!$G27</f>
        <v>0.24557516395905499</v>
      </c>
      <c r="R97" s="88">
        <f>VLOOKUP($A65,'used Standard Values'!$A$5:$D$405,3,FALSE)*R31*'used Standard Values'!$G27</f>
        <v>0.158183409216614</v>
      </c>
      <c r="S97" s="88">
        <f>VLOOKUP($A65,'used Standard Values'!$A$5:$D$405,3,FALSE)*S31*'used Standard Values'!$G27</f>
        <v>2.7698562690196531E-2</v>
      </c>
      <c r="T97" s="88">
        <f>VLOOKUP($A65,'used Standard Values'!$A$5:$D$405,3,FALSE)*T31*'used Standard Values'!$G27</f>
        <v>1.1732696141142617E-2</v>
      </c>
      <c r="U97" s="88">
        <f>VLOOKUP($A65,'used Standard Values'!$A$5:$D$405,3,FALSE)*U31*'used Standard Values'!$G27</f>
        <v>3.0946907856121333E-2</v>
      </c>
      <c r="V97" s="88">
        <f>VLOOKUP($A65,'used Standard Values'!$A$5:$D$405,3,FALSE)*V31*'used Standard Values'!$G27</f>
        <v>6.3051339946538262E-2</v>
      </c>
      <c r="W97" s="88">
        <f>VLOOKUP($A65,'used Standard Values'!$A$5:$D$405,3,FALSE)*W31*'used Standard Values'!$G27</f>
        <v>0.11747458084339715</v>
      </c>
      <c r="X97" s="88">
        <f>VLOOKUP($A65,'used Standard Values'!$A$5:$D$405,3,FALSE)*X31*'used Standard Values'!$G27</f>
        <v>0.19708506915190596</v>
      </c>
      <c r="Y97" s="89">
        <f>VLOOKUP($A65,'used Standard Values'!$A$5:$D$405,3,FALSE)*Y31*'used Standard Values'!$G27</f>
        <v>0.31202397744755661</v>
      </c>
      <c r="Z97" s="24"/>
      <c r="AA97" s="24"/>
    </row>
    <row r="98" spans="1:27" hidden="1">
      <c r="A98" s="4">
        <f t="shared" si="4"/>
        <v>630</v>
      </c>
      <c r="B98" s="87">
        <f>VLOOKUP($A66,'used Standard Values'!$A$5:$D$405,3,FALSE)*B32*'used Standard Values'!$G28</f>
        <v>3.7603358636262754E-2</v>
      </c>
      <c r="C98" s="88">
        <f>VLOOKUP($A66,'used Standard Values'!$A$5:$D$405,3,FALSE)*C32*'used Standard Values'!$G28</f>
        <v>0.12464678874398022</v>
      </c>
      <c r="D98" s="88">
        <f>VLOOKUP($A66,'used Standard Values'!$A$5:$D$405,3,FALSE)*D32*'used Standard Values'!$G28</f>
        <v>3.1257880684497287E-2</v>
      </c>
      <c r="E98" s="88">
        <f>VLOOKUP($A66,'used Standard Values'!$A$5:$D$405,3,FALSE)*E32*'used Standard Values'!$G28</f>
        <v>2.5603355992857943E-2</v>
      </c>
      <c r="F98" s="88">
        <f>VLOOKUP($A66,'used Standard Values'!$A$5:$D$405,3,FALSE)*F32*'used Standard Values'!$G28</f>
        <v>6.736187938771418E-2</v>
      </c>
      <c r="G98" s="88">
        <f>VLOOKUP($A66,'used Standard Values'!$A$5:$D$405,3,FALSE)*G32*'used Standard Values'!$G28</f>
        <v>4.10533247868103E-2</v>
      </c>
      <c r="H98" s="88">
        <f>VLOOKUP($A66,'used Standard Values'!$A$5:$D$405,3,FALSE)*H32*'used Standard Values'!$G28</f>
        <v>0.14846824223295738</v>
      </c>
      <c r="I98" s="88">
        <f>VLOOKUP($A66,'used Standard Values'!$A$5:$D$405,3,FALSE)*I32*'used Standard Values'!$G28</f>
        <v>6.5060613723982585E-2</v>
      </c>
      <c r="J98" s="88">
        <f>VLOOKUP($A66,'used Standard Values'!$A$5:$D$405,3,FALSE)*J32*'used Standard Values'!$G28</f>
        <v>2.5997247180920672E-2</v>
      </c>
      <c r="K98" s="88">
        <f>VLOOKUP($A66,'used Standard Values'!$A$5:$D$405,3,FALSE)*K32*'used Standard Values'!$G28</f>
        <v>0.13521411928421539</v>
      </c>
      <c r="L98" s="88">
        <f>VLOOKUP($A66,'used Standard Values'!$A$5:$D$405,3,FALSE)*L32*'used Standard Values'!$G28</f>
        <v>1.2948008528673867E-2</v>
      </c>
      <c r="M98" s="88">
        <f>VLOOKUP($A66,'used Standard Values'!$A$5:$D$405,3,FALSE)*M32*'used Standard Values'!$G28</f>
        <v>0.13690344548125585</v>
      </c>
      <c r="N98" s="88">
        <f>VLOOKUP($A66,'used Standard Values'!$A$5:$D$405,3,FALSE)*N32*'used Standard Values'!$G28</f>
        <v>1.2185843946484528E-2</v>
      </c>
      <c r="O98" s="88">
        <f>VLOOKUP($A66,'used Standard Values'!$A$5:$D$405,3,FALSE)*O32*'used Standard Values'!$G28</f>
        <v>1.7486665647945519E-2</v>
      </c>
      <c r="P98" s="88">
        <f>VLOOKUP($A66,'used Standard Values'!$A$5:$D$405,3,FALSE)*P32*'used Standard Values'!$G28</f>
        <v>0.11782519020069077</v>
      </c>
      <c r="Q98" s="88">
        <f>VLOOKUP($A66,'used Standard Values'!$A$5:$D$405,3,FALSE)*Q32*'used Standard Values'!$G28</f>
        <v>0.16235259855854514</v>
      </c>
      <c r="R98" s="88">
        <f>VLOOKUP($A66,'used Standard Values'!$A$5:$D$405,3,FALSE)*R32*'used Standard Values'!$G28</f>
        <v>0.11419721734206369</v>
      </c>
      <c r="S98" s="88">
        <f>VLOOKUP($A66,'used Standard Values'!$A$5:$D$405,3,FALSE)*S32*'used Standard Values'!$G28</f>
        <v>1.8311825228757014E-2</v>
      </c>
      <c r="T98" s="88">
        <f>VLOOKUP($A66,'used Standard Values'!$A$5:$D$405,3,FALSE)*T32*'used Standard Values'!$G28</f>
        <v>7.5486162103473699E-3</v>
      </c>
      <c r="U98" s="88">
        <f>VLOOKUP($A66,'used Standard Values'!$A$5:$D$405,3,FALSE)*U32*'used Standard Values'!$G28</f>
        <v>1.9993558450814908E-2</v>
      </c>
      <c r="V98" s="88">
        <f>VLOOKUP($A66,'used Standard Values'!$A$5:$D$405,3,FALSE)*V32*'used Standard Values'!$G28</f>
        <v>4.0527564246284446E-2</v>
      </c>
      <c r="W98" s="88">
        <f>VLOOKUP($A66,'used Standard Values'!$A$5:$D$405,3,FALSE)*W32*'used Standard Values'!$G28</f>
        <v>7.6744069728862649E-2</v>
      </c>
      <c r="X98" s="88">
        <f>VLOOKUP($A66,'used Standard Values'!$A$5:$D$405,3,FALSE)*X32*'used Standard Values'!$G28</f>
        <v>0.12882598781282964</v>
      </c>
      <c r="Y98" s="89">
        <f>VLOOKUP($A66,'used Standard Values'!$A$5:$D$405,3,FALSE)*Y32*'used Standard Values'!$G28</f>
        <v>0.20600208186635013</v>
      </c>
      <c r="Z98" s="24"/>
      <c r="AA98" s="24"/>
    </row>
    <row r="99" spans="1:27" hidden="1">
      <c r="A99" s="4">
        <f t="shared" si="4"/>
        <v>640</v>
      </c>
      <c r="B99" s="87">
        <f>VLOOKUP($A67,'used Standard Values'!$A$5:$D$405,3,FALSE)*B33*'used Standard Values'!$G29</f>
        <v>2.5459235323746242E-2</v>
      </c>
      <c r="C99" s="88">
        <f>VLOOKUP($A67,'used Standard Values'!$A$5:$D$405,3,FALSE)*C33*'used Standard Values'!$G29</f>
        <v>8.4893362838239741E-2</v>
      </c>
      <c r="D99" s="88">
        <f>VLOOKUP($A67,'used Standard Values'!$A$5:$D$405,3,FALSE)*D33*'used Standard Values'!$G29</f>
        <v>2.0915528747983015E-2</v>
      </c>
      <c r="E99" s="88">
        <f>VLOOKUP($A67,'used Standard Values'!$A$5:$D$405,3,FALSE)*E33*'used Standard Values'!$G29</f>
        <v>1.7365846614401829E-2</v>
      </c>
      <c r="F99" s="88">
        <f>VLOOKUP($A67,'used Standard Values'!$A$5:$D$405,3,FALSE)*F33*'used Standard Values'!$G29</f>
        <v>4.9364799916587286E-2</v>
      </c>
      <c r="G99" s="88">
        <f>VLOOKUP($A67,'used Standard Values'!$A$5:$D$405,3,FALSE)*G33*'used Standard Values'!$G29</f>
        <v>2.6182811945556068E-2</v>
      </c>
      <c r="H99" s="88">
        <f>VLOOKUP($A67,'used Standard Values'!$A$5:$D$405,3,FALSE)*H33*'used Standard Values'!$G29</f>
        <v>9.9371361142399361E-2</v>
      </c>
      <c r="I99" s="88">
        <f>VLOOKUP($A67,'used Standard Values'!$A$5:$D$405,3,FALSE)*I33*'used Standard Values'!$G29</f>
        <v>4.3181687335951152E-2</v>
      </c>
      <c r="J99" s="88">
        <f>VLOOKUP($A67,'used Standard Values'!$A$5:$D$405,3,FALSE)*J33*'used Standard Values'!$G29</f>
        <v>1.8616218096993566E-2</v>
      </c>
      <c r="K99" s="88">
        <f>VLOOKUP($A67,'used Standard Values'!$A$5:$D$405,3,FALSE)*K33*'used Standard Values'!$G29</f>
        <v>9.1127878905438012E-2</v>
      </c>
      <c r="L99" s="88">
        <f>VLOOKUP($A67,'used Standard Values'!$A$5:$D$405,3,FALSE)*L33*'used Standard Values'!$G29</f>
        <v>9.8616718020357146E-3</v>
      </c>
      <c r="M99" s="88">
        <f>VLOOKUP($A67,'used Standard Values'!$A$5:$D$405,3,FALSE)*M33*'used Standard Values'!$G29</f>
        <v>9.0658887561424081E-2</v>
      </c>
      <c r="N99" s="88">
        <f>VLOOKUP($A67,'used Standard Values'!$A$5:$D$405,3,FALSE)*N33*'used Standard Values'!$G29</f>
        <v>8.485580710077989E-3</v>
      </c>
      <c r="O99" s="88">
        <f>VLOOKUP($A67,'used Standard Values'!$A$5:$D$405,3,FALSE)*O33*'used Standard Values'!$G29</f>
        <v>1.1290829823046324E-2</v>
      </c>
      <c r="P99" s="88">
        <f>VLOOKUP($A67,'used Standard Values'!$A$5:$D$405,3,FALSE)*P33*'used Standard Values'!$G29</f>
        <v>8.4814522373977977E-2</v>
      </c>
      <c r="Q99" s="88">
        <f>VLOOKUP($A67,'used Standard Values'!$A$5:$D$405,3,FALSE)*Q33*'used Standard Values'!$G29</f>
        <v>0.10785131360532749</v>
      </c>
      <c r="R99" s="88">
        <f>VLOOKUP($A67,'used Standard Values'!$A$5:$D$405,3,FALSE)*R33*'used Standard Values'!$G29</f>
        <v>8.1511135579257016E-2</v>
      </c>
      <c r="S99" s="88">
        <f>VLOOKUP($A67,'used Standard Values'!$A$5:$D$405,3,FALSE)*S33*'used Standard Values'!$G29</f>
        <v>1.2152805590370481E-2</v>
      </c>
      <c r="T99" s="88">
        <f>VLOOKUP($A67,'used Standard Values'!$A$5:$D$405,3,FALSE)*T33*'used Standard Values'!$G29</f>
        <v>5.0035853325117296E-3</v>
      </c>
      <c r="U99" s="88">
        <f>VLOOKUP($A67,'used Standard Values'!$A$5:$D$405,3,FALSE)*U33*'used Standard Values'!$G29</f>
        <v>1.3236376012451772E-2</v>
      </c>
      <c r="V99" s="88">
        <f>VLOOKUP($A67,'used Standard Values'!$A$5:$D$405,3,FALSE)*V33*'used Standard Values'!$G29</f>
        <v>2.6687699517648596E-2</v>
      </c>
      <c r="W99" s="88">
        <f>VLOOKUP($A67,'used Standard Values'!$A$5:$D$405,3,FALSE)*W33*'used Standard Values'!$G29</f>
        <v>5.1111931984412808E-2</v>
      </c>
      <c r="X99" s="88">
        <f>VLOOKUP($A67,'used Standard Values'!$A$5:$D$405,3,FALSE)*X33*'used Standard Values'!$G29</f>
        <v>8.5524959451696345E-2</v>
      </c>
      <c r="Y99" s="89">
        <f>VLOOKUP($A67,'used Standard Values'!$A$5:$D$405,3,FALSE)*Y33*'used Standard Values'!$G29</f>
        <v>0.13690211193079224</v>
      </c>
      <c r="Z99" s="24"/>
      <c r="AA99" s="24"/>
    </row>
    <row r="100" spans="1:27" hidden="1">
      <c r="A100" s="4">
        <f t="shared" si="4"/>
        <v>650</v>
      </c>
      <c r="B100" s="87">
        <f>VLOOKUP($A68,'used Standard Values'!$A$5:$D$405,3,FALSE)*B34*'used Standard Values'!$G30</f>
        <v>1.5276114168991809E-2</v>
      </c>
      <c r="C100" s="88">
        <f>VLOOKUP($A68,'used Standard Values'!$A$5:$D$405,3,FALSE)*C34*'used Standard Values'!$G30</f>
        <v>5.1188783267556576E-2</v>
      </c>
      <c r="D100" s="88">
        <f>VLOOKUP($A68,'used Standard Values'!$A$5:$D$405,3,FALSE)*D34*'used Standard Values'!$G30</f>
        <v>1.2580921000715881E-2</v>
      </c>
      <c r="E100" s="88">
        <f>VLOOKUP($A68,'used Standard Values'!$A$5:$D$405,3,FALSE)*E34*'used Standard Values'!$G30</f>
        <v>1.0354191451120416E-2</v>
      </c>
      <c r="F100" s="88">
        <f>VLOOKUP($A68,'used Standard Values'!$A$5:$D$405,3,FALSE)*F34*'used Standard Values'!$G30</f>
        <v>3.1556280709577292E-2</v>
      </c>
      <c r="G100" s="88">
        <f>VLOOKUP($A68,'used Standard Values'!$A$5:$D$405,3,FALSE)*G34*'used Standard Values'!$G30</f>
        <v>1.4957730850441409E-2</v>
      </c>
      <c r="H100" s="88">
        <f>VLOOKUP($A68,'used Standard Values'!$A$5:$D$405,3,FALSE)*H34*'used Standard Values'!$G30</f>
        <v>5.8762420298493538E-2</v>
      </c>
      <c r="I100" s="88">
        <f>VLOOKUP($A68,'used Standard Values'!$A$5:$D$405,3,FALSE)*I34*'used Standard Values'!$G30</f>
        <v>2.5349091538625457E-2</v>
      </c>
      <c r="J100" s="88">
        <f>VLOOKUP($A68,'used Standard Values'!$A$5:$D$405,3,FALSE)*J34*'used Standard Values'!$G30</f>
        <v>1.216753646216405E-2</v>
      </c>
      <c r="K100" s="88">
        <f>VLOOKUP($A68,'used Standard Values'!$A$5:$D$405,3,FALSE)*K34*'used Standard Values'!$G30</f>
        <v>5.4173374428914893E-2</v>
      </c>
      <c r="L100" s="88">
        <f>VLOOKUP($A68,'used Standard Values'!$A$5:$D$405,3,FALSE)*L34*'used Standard Values'!$G30</f>
        <v>7.2478857600320043E-3</v>
      </c>
      <c r="M100" s="88">
        <f>VLOOKUP($A68,'used Standard Values'!$A$5:$D$405,3,FALSE)*M34*'used Standard Values'!$G30</f>
        <v>5.3305747523298488E-2</v>
      </c>
      <c r="N100" s="88">
        <f>VLOOKUP($A68,'used Standard Values'!$A$5:$D$405,3,FALSE)*N34*'used Standard Values'!$G30</f>
        <v>5.4044712546067429E-3</v>
      </c>
      <c r="O100" s="88">
        <f>VLOOKUP($A68,'used Standard Values'!$A$5:$D$405,3,FALSE)*O34*'used Standard Values'!$G30</f>
        <v>6.4194563100961853E-3</v>
      </c>
      <c r="P100" s="88">
        <f>VLOOKUP($A68,'used Standard Values'!$A$5:$D$405,3,FALSE)*P34*'used Standard Values'!$G30</f>
        <v>5.2586649302908434E-2</v>
      </c>
      <c r="Q100" s="88">
        <f>VLOOKUP($A68,'used Standard Values'!$A$5:$D$405,3,FALSE)*Q34*'used Standard Values'!$G30</f>
        <v>6.3231829680007998E-2</v>
      </c>
      <c r="R100" s="88">
        <f>VLOOKUP($A68,'used Standard Values'!$A$5:$D$405,3,FALSE)*R34*'used Standard Values'!$G30</f>
        <v>5.121218268754716E-2</v>
      </c>
      <c r="S100" s="88">
        <f>VLOOKUP($A68,'used Standard Values'!$A$5:$D$405,3,FALSE)*S34*'used Standard Values'!$G30</f>
        <v>7.0075324176883339E-3</v>
      </c>
      <c r="T100" s="88">
        <f>VLOOKUP($A68,'used Standard Values'!$A$5:$D$405,3,FALSE)*T34*'used Standard Values'!$G30</f>
        <v>2.9741028108523299E-3</v>
      </c>
      <c r="U100" s="88">
        <f>VLOOKUP($A68,'used Standard Values'!$A$5:$D$405,3,FALSE)*U34*'used Standard Values'!$G30</f>
        <v>7.8120516913869308E-3</v>
      </c>
      <c r="V100" s="88">
        <f>VLOOKUP($A68,'used Standard Values'!$A$5:$D$405,3,FALSE)*V34*'used Standard Values'!$G30</f>
        <v>1.5666339188093729E-2</v>
      </c>
      <c r="W100" s="88">
        <f>VLOOKUP($A68,'used Standard Values'!$A$5:$D$405,3,FALSE)*W34*'used Standard Values'!$G30</f>
        <v>3.0273065596295442E-2</v>
      </c>
      <c r="X100" s="88">
        <f>VLOOKUP($A68,'used Standard Values'!$A$5:$D$405,3,FALSE)*X34*'used Standard Values'!$G30</f>
        <v>5.0498160756388799E-2</v>
      </c>
      <c r="Y100" s="89">
        <f>VLOOKUP($A68,'used Standard Values'!$A$5:$D$405,3,FALSE)*Y34*'used Standard Values'!$G30</f>
        <v>8.0530816152597037E-2</v>
      </c>
      <c r="Z100" s="24"/>
      <c r="AA100" s="24"/>
    </row>
    <row r="101" spans="1:27" hidden="1">
      <c r="A101" s="4">
        <f t="shared" si="4"/>
        <v>660</v>
      </c>
      <c r="B101" s="87">
        <f>VLOOKUP($A69,'used Standard Values'!$A$5:$D$405,3,FALSE)*B35*'used Standard Values'!$G31</f>
        <v>8.9048390382404728E-3</v>
      </c>
      <c r="C101" s="88">
        <f>VLOOKUP($A69,'used Standard Values'!$A$5:$D$405,3,FALSE)*C35*'used Standard Values'!$G31</f>
        <v>3.0162377302724763E-2</v>
      </c>
      <c r="D101" s="88">
        <f>VLOOKUP($A69,'used Standard Values'!$A$5:$D$405,3,FALSE)*D35*'used Standard Values'!$G31</f>
        <v>7.3912149440190818E-3</v>
      </c>
      <c r="E101" s="88">
        <f>VLOOKUP($A69,'used Standard Values'!$A$5:$D$405,3,FALSE)*E35*'used Standard Values'!$G31</f>
        <v>5.9966095184408319E-3</v>
      </c>
      <c r="F101" s="88">
        <f>VLOOKUP($A69,'used Standard Values'!$A$5:$D$405,3,FALSE)*F35*'used Standard Values'!$G31</f>
        <v>1.926357664428887E-2</v>
      </c>
      <c r="G101" s="88">
        <f>VLOOKUP($A69,'used Standard Values'!$A$5:$D$405,3,FALSE)*G35*'used Standard Values'!$G31</f>
        <v>8.5040680730852844E-3</v>
      </c>
      <c r="H101" s="88">
        <f>VLOOKUP($A69,'used Standard Values'!$A$5:$D$405,3,FALSE)*H35*'used Standard Values'!$G31</f>
        <v>3.3852769334079283E-2</v>
      </c>
      <c r="I101" s="88">
        <f>VLOOKUP($A69,'used Standard Values'!$A$5:$D$405,3,FALSE)*I35*'used Standard Values'!$G31</f>
        <v>1.4672106648504929E-2</v>
      </c>
      <c r="J101" s="88">
        <f>VLOOKUP($A69,'used Standard Values'!$A$5:$D$405,3,FALSE)*J35*'used Standard Values'!$G31</f>
        <v>7.7211657495531915E-3</v>
      </c>
      <c r="K101" s="88">
        <f>VLOOKUP($A69,'used Standard Values'!$A$5:$D$405,3,FALSE)*K35*'used Standard Values'!$G31</f>
        <v>3.1294355275463627E-2</v>
      </c>
      <c r="L101" s="88">
        <f>VLOOKUP($A69,'used Standard Values'!$A$5:$D$405,3,FALSE)*L35*'used Standard Values'!$G31</f>
        <v>5.2572794562087341E-3</v>
      </c>
      <c r="M101" s="88">
        <f>VLOOKUP($A69,'used Standard Values'!$A$5:$D$405,3,FALSE)*M35*'used Standard Values'!$G31</f>
        <v>3.0625924876711001E-2</v>
      </c>
      <c r="N101" s="88">
        <f>VLOOKUP($A69,'used Standard Values'!$A$5:$D$405,3,FALSE)*N35*'used Standard Values'!$G31</f>
        <v>3.340708964254085E-3</v>
      </c>
      <c r="O101" s="88">
        <f>VLOOKUP($A69,'used Standard Values'!$A$5:$D$405,3,FALSE)*O35*'used Standard Values'!$G31</f>
        <v>3.6662072591597569E-3</v>
      </c>
      <c r="P101" s="88">
        <f>VLOOKUP($A69,'used Standard Values'!$A$5:$D$405,3,FALSE)*P35*'used Standard Values'!$G31</f>
        <v>3.1087664111707727E-2</v>
      </c>
      <c r="Q101" s="88">
        <f>VLOOKUP($A69,'used Standard Values'!$A$5:$D$405,3,FALSE)*Q35*'used Standard Values'!$G31</f>
        <v>3.6206915483069563E-2</v>
      </c>
      <c r="R101" s="88">
        <f>VLOOKUP($A69,'used Standard Values'!$A$5:$D$405,3,FALSE)*R35*'used Standard Values'!$G31</f>
        <v>3.1007625934512128E-2</v>
      </c>
      <c r="S101" s="88">
        <f>VLOOKUP($A69,'used Standard Values'!$A$5:$D$405,3,FALSE)*S35*'used Standard Values'!$G31</f>
        <v>3.9192631795878343E-3</v>
      </c>
      <c r="T101" s="88">
        <f>VLOOKUP($A69,'used Standard Values'!$A$5:$D$405,3,FALSE)*T35*'used Standard Values'!$G31</f>
        <v>1.7282318488632141E-3</v>
      </c>
      <c r="U101" s="88">
        <f>VLOOKUP($A69,'used Standard Values'!$A$5:$D$405,3,FALSE)*U35*'used Standard Values'!$G31</f>
        <v>4.4896948456852898E-3</v>
      </c>
      <c r="V101" s="88">
        <f>VLOOKUP($A69,'used Standard Values'!$A$5:$D$405,3,FALSE)*V35*'used Standard Values'!$G31</f>
        <v>8.9680903713539838E-3</v>
      </c>
      <c r="W101" s="88">
        <f>VLOOKUP($A69,'used Standard Values'!$A$5:$D$405,3,FALSE)*W35*'used Standard Values'!$G31</f>
        <v>1.7446388054058345E-2</v>
      </c>
      <c r="X101" s="88">
        <f>VLOOKUP($A69,'used Standard Values'!$A$5:$D$405,3,FALSE)*X35*'used Standard Values'!$G31</f>
        <v>2.9090788276475623E-2</v>
      </c>
      <c r="Y101" s="89">
        <f>VLOOKUP($A69,'used Standard Values'!$A$5:$D$405,3,FALSE)*Y35*'used Standard Values'!$G31</f>
        <v>4.6206622398407088E-2</v>
      </c>
      <c r="Z101" s="24"/>
      <c r="AA101" s="24"/>
    </row>
    <row r="102" spans="1:27" hidden="1">
      <c r="A102" s="4">
        <f>A70</f>
        <v>670</v>
      </c>
      <c r="B102" s="87">
        <f>VLOOKUP($A70,'used Standard Values'!$A$5:$D$405,3,FALSE)*B36*'used Standard Values'!$G32</f>
        <v>4.777311059126709E-3</v>
      </c>
      <c r="C102" s="88">
        <f>VLOOKUP($A70,'used Standard Values'!$A$5:$D$405,3,FALSE)*C36*'used Standard Values'!$G32</f>
        <v>1.6612645783228758E-2</v>
      </c>
      <c r="D102" s="88">
        <f>VLOOKUP($A70,'used Standard Values'!$A$5:$D$405,3,FALSE)*D36*'used Standard Values'!$G32</f>
        <v>3.9873829757861726E-3</v>
      </c>
      <c r="E102" s="88">
        <f>VLOOKUP($A70,'used Standard Values'!$A$5:$D$405,3,FALSE)*E36*'used Standard Values'!$G32</f>
        <v>3.2244555802753332E-3</v>
      </c>
      <c r="F102" s="88">
        <f>VLOOKUP($A70,'used Standard Values'!$A$5:$D$405,3,FALSE)*F36*'used Standard Values'!$G32</f>
        <v>1.0567656684761303E-2</v>
      </c>
      <c r="G102" s="88">
        <f>VLOOKUP($A70,'used Standard Values'!$A$5:$D$405,3,FALSE)*G36*'used Standard Values'!$G32</f>
        <v>4.6462193022513689E-3</v>
      </c>
      <c r="H102" s="88">
        <f>VLOOKUP($A70,'used Standard Values'!$A$5:$D$405,3,FALSE)*H36*'used Standard Values'!$G32</f>
        <v>1.8175137848640537E-2</v>
      </c>
      <c r="I102" s="88">
        <f>VLOOKUP($A70,'used Standard Values'!$A$5:$D$405,3,FALSE)*I36*'used Standard Values'!$G32</f>
        <v>8.1293309709072614E-3</v>
      </c>
      <c r="J102" s="88">
        <f>VLOOKUP($A70,'used Standard Values'!$A$5:$D$405,3,FALSE)*J36*'used Standard Values'!$G32</f>
        <v>4.3178709207064856E-3</v>
      </c>
      <c r="K102" s="88">
        <f>VLOOKUP($A70,'used Standard Values'!$A$5:$D$405,3,FALSE)*K36*'used Standard Values'!$G32</f>
        <v>1.6725684303536204E-2</v>
      </c>
      <c r="L102" s="88">
        <f>VLOOKUP($A70,'used Standard Values'!$A$5:$D$405,3,FALSE)*L36*'used Standard Values'!$G32</f>
        <v>3.4527415446280346E-3</v>
      </c>
      <c r="M102" s="88">
        <f>VLOOKUP($A70,'used Standard Values'!$A$5:$D$405,3,FALSE)*M36*'used Standard Values'!$G32</f>
        <v>1.639332909037217E-2</v>
      </c>
      <c r="N102" s="88">
        <f>VLOOKUP($A70,'used Standard Values'!$A$5:$D$405,3,FALSE)*N36*'used Standard Values'!$G32</f>
        <v>1.8481488900427289E-3</v>
      </c>
      <c r="O102" s="88">
        <f>VLOOKUP($A70,'used Standard Values'!$A$5:$D$405,3,FALSE)*O36*'used Standard Values'!$G32</f>
        <v>2.0876607056539071E-3</v>
      </c>
      <c r="P102" s="88">
        <f>VLOOKUP($A70,'used Standard Values'!$A$5:$D$405,3,FALSE)*P36*'used Standard Values'!$G32</f>
        <v>1.6683787142011151E-2</v>
      </c>
      <c r="Q102" s="88">
        <f>VLOOKUP($A70,'used Standard Values'!$A$5:$D$405,3,FALSE)*Q36*'used Standard Values'!$G32</f>
        <v>1.9459666575979622E-2</v>
      </c>
      <c r="R102" s="88">
        <f>VLOOKUP($A70,'used Standard Values'!$A$5:$D$405,3,FALSE)*R36*'used Standard Values'!$G32</f>
        <v>1.7129849178336872E-2</v>
      </c>
      <c r="S102" s="88">
        <f>VLOOKUP($A70,'used Standard Values'!$A$5:$D$405,3,FALSE)*S36*'used Standard Values'!$G32</f>
        <v>2.076877880280238E-3</v>
      </c>
      <c r="T102" s="88">
        <f>VLOOKUP($A70,'used Standard Values'!$A$5:$D$405,3,FALSE)*T36*'used Standard Values'!$G32</f>
        <v>9.2887822857378886E-4</v>
      </c>
      <c r="U102" s="88">
        <f>VLOOKUP($A70,'used Standard Values'!$A$5:$D$405,3,FALSE)*U36*'used Standard Values'!$G32</f>
        <v>2.3846688112987412E-3</v>
      </c>
      <c r="V102" s="88">
        <f>VLOOKUP($A70,'used Standard Values'!$A$5:$D$405,3,FALSE)*V36*'used Standard Values'!$G32</f>
        <v>4.7604658095475004E-3</v>
      </c>
      <c r="W102" s="88">
        <f>VLOOKUP($A70,'used Standard Values'!$A$5:$D$405,3,FALSE)*W36*'used Standard Values'!$G32</f>
        <v>9.2927532523015138E-3</v>
      </c>
      <c r="X102" s="88">
        <f>VLOOKUP($A70,'used Standard Values'!$A$5:$D$405,3,FALSE)*X36*'used Standard Values'!$G32</f>
        <v>1.5557876542335317E-2</v>
      </c>
      <c r="Y102" s="89">
        <f>VLOOKUP($A70,'used Standard Values'!$A$5:$D$405,3,FALSE)*Y36*'used Standard Values'!$G32</f>
        <v>2.4716574037479597E-2</v>
      </c>
      <c r="Z102" s="24"/>
      <c r="AA102" s="24"/>
    </row>
    <row r="103" spans="1:27" hidden="1">
      <c r="A103" s="4">
        <f t="shared" si="4"/>
        <v>680</v>
      </c>
      <c r="B103" s="87">
        <f>VLOOKUP($A71,'used Standard Values'!$A$5:$D$405,3,FALSE)*B37*'used Standard Values'!$G33</f>
        <v>2.3786343655326052E-3</v>
      </c>
      <c r="C103" s="88">
        <f>VLOOKUP($A71,'used Standard Values'!$A$5:$D$405,3,FALSE)*C37*'used Standard Values'!$G33</f>
        <v>8.5899291534794805E-3</v>
      </c>
      <c r="D103" s="88">
        <f>VLOOKUP($A71,'used Standard Values'!$A$5:$D$405,3,FALSE)*D37*'used Standard Values'!$G33</f>
        <v>1.9975296146617851E-3</v>
      </c>
      <c r="E103" s="88">
        <f>VLOOKUP($A71,'used Standard Values'!$A$5:$D$405,3,FALSE)*E37*'used Standard Values'!$G33</f>
        <v>1.6196002921834245E-3</v>
      </c>
      <c r="F103" s="88">
        <f>VLOOKUP($A71,'used Standard Values'!$A$5:$D$405,3,FALSE)*F37*'used Standard Values'!$G33</f>
        <v>5.3124464991890505E-3</v>
      </c>
      <c r="G103" s="88">
        <f>VLOOKUP($A71,'used Standard Values'!$A$5:$D$405,3,FALSE)*G37*'used Standard Values'!$G33</f>
        <v>2.4119384567833778E-3</v>
      </c>
      <c r="H103" s="88">
        <f>VLOOKUP($A71,'used Standard Values'!$A$5:$D$405,3,FALSE)*H37*'used Standard Values'!$G33</f>
        <v>9.1552647219598285E-3</v>
      </c>
      <c r="I103" s="88">
        <f>VLOOKUP($A71,'used Standard Values'!$A$5:$D$405,3,FALSE)*I37*'used Standard Values'!$G33</f>
        <v>4.2755248480573094E-3</v>
      </c>
      <c r="J103" s="88">
        <f>VLOOKUP($A71,'used Standard Values'!$A$5:$D$405,3,FALSE)*J37*'used Standard Values'!$G33</f>
        <v>2.1701596094497334E-3</v>
      </c>
      <c r="K103" s="88">
        <f>VLOOKUP($A71,'used Standard Values'!$A$5:$D$405,3,FALSE)*K37*'used Standard Values'!$G33</f>
        <v>8.3396202370490044E-3</v>
      </c>
      <c r="L103" s="88">
        <f>VLOOKUP($A71,'used Standard Values'!$A$5:$D$405,3,FALSE)*L37*'used Standard Values'!$G33</f>
        <v>2.0871500055586797E-3</v>
      </c>
      <c r="M103" s="88">
        <f>VLOOKUP($A71,'used Standard Values'!$A$5:$D$405,3,FALSE)*M37*'used Standard Values'!$G33</f>
        <v>8.2229472018927434E-3</v>
      </c>
      <c r="N103" s="88">
        <f>VLOOKUP($A71,'used Standard Values'!$A$5:$D$405,3,FALSE)*N37*'used Standard Values'!$G33</f>
        <v>9.5589963099892462E-4</v>
      </c>
      <c r="O103" s="88">
        <f>VLOOKUP($A71,'used Standard Values'!$A$5:$D$405,3,FALSE)*O37*'used Standard Values'!$G33</f>
        <v>1.1398859278378827E-3</v>
      </c>
      <c r="P103" s="88">
        <f>VLOOKUP($A71,'used Standard Values'!$A$5:$D$405,3,FALSE)*P37*'used Standard Values'!$G33</f>
        <v>8.2700936146242101E-3</v>
      </c>
      <c r="Q103" s="88">
        <f>VLOOKUP($A71,'used Standard Values'!$A$5:$D$405,3,FALSE)*Q37*'used Standard Values'!$G33</f>
        <v>9.8485157493394485E-3</v>
      </c>
      <c r="R103" s="88">
        <f>VLOOKUP($A71,'used Standard Values'!$A$5:$D$405,3,FALSE)*R37*'used Standard Values'!$G33</f>
        <v>8.7418145009589866E-3</v>
      </c>
      <c r="S103" s="88">
        <f>VLOOKUP($A71,'used Standard Values'!$A$5:$D$405,3,FALSE)*S37*'used Standard Values'!$G33</f>
        <v>1.0521036475830904E-3</v>
      </c>
      <c r="T103" s="88">
        <f>VLOOKUP($A71,'used Standard Values'!$A$5:$D$405,3,FALSE)*T37*'used Standard Values'!$G33</f>
        <v>4.6305798256087924E-4</v>
      </c>
      <c r="U103" s="88">
        <f>VLOOKUP($A71,'used Standard Values'!$A$5:$D$405,3,FALSE)*U37*'used Standard Values'!$G33</f>
        <v>1.175400249489113E-3</v>
      </c>
      <c r="V103" s="88">
        <f>VLOOKUP($A71,'used Standard Values'!$A$5:$D$405,3,FALSE)*V37*'used Standard Values'!$G33</f>
        <v>2.3512634608854974E-3</v>
      </c>
      <c r="W103" s="88">
        <f>VLOOKUP($A71,'used Standard Values'!$A$5:$D$405,3,FALSE)*W37*'used Standard Values'!$G33</f>
        <v>4.5977389221820248E-3</v>
      </c>
      <c r="X103" s="88">
        <f>VLOOKUP($A71,'used Standard Values'!$A$5:$D$405,3,FALSE)*X37*'used Standard Values'!$G33</f>
        <v>7.7601051931269222E-3</v>
      </c>
      <c r="Y103" s="89">
        <f>VLOOKUP($A71,'used Standard Values'!$A$5:$D$405,3,FALSE)*Y37*'used Standard Values'!$G33</f>
        <v>1.239574232245178E-2</v>
      </c>
      <c r="Z103" s="24"/>
      <c r="AA103" s="24"/>
    </row>
    <row r="104" spans="1:27" hidden="1">
      <c r="A104" s="4">
        <f t="shared" si="4"/>
        <v>690</v>
      </c>
      <c r="B104" s="87">
        <f>VLOOKUP($A72,'used Standard Values'!$A$5:$D$405,3,FALSE)*B38*'used Standard Values'!$G34</f>
        <v>1.0125611416230379E-3</v>
      </c>
      <c r="C104" s="88">
        <f>VLOOKUP($A72,'used Standard Values'!$A$5:$D$405,3,FALSE)*C38*'used Standard Values'!$G34</f>
        <v>3.8138933636563004E-3</v>
      </c>
      <c r="D104" s="88">
        <f>VLOOKUP($A72,'used Standard Values'!$A$5:$D$405,3,FALSE)*D38*'used Standard Values'!$G34</f>
        <v>8.6199577098946319E-4</v>
      </c>
      <c r="E104" s="88">
        <f>VLOOKUP($A72,'used Standard Values'!$A$5:$D$405,3,FALSE)*E38*'used Standard Values'!$G34</f>
        <v>6.9739991143364538E-4</v>
      </c>
      <c r="F104" s="88">
        <f>VLOOKUP($A72,'used Standard Values'!$A$5:$D$405,3,FALSE)*F38*'used Standard Values'!$G34</f>
        <v>2.2868564554379854E-3</v>
      </c>
      <c r="G104" s="88">
        <f>VLOOKUP($A72,'used Standard Values'!$A$5:$D$405,3,FALSE)*G38*'used Standard Values'!$G34</f>
        <v>1.0690265495236877E-3</v>
      </c>
      <c r="H104" s="88">
        <f>VLOOKUP($A72,'used Standard Values'!$A$5:$D$405,3,FALSE)*H38*'used Standard Values'!$G34</f>
        <v>3.9671198066744138E-3</v>
      </c>
      <c r="I104" s="88">
        <f>VLOOKUP($A72,'used Standard Values'!$A$5:$D$405,3,FALSE)*I38*'used Standard Values'!$G34</f>
        <v>1.9181993202759726E-3</v>
      </c>
      <c r="J104" s="88">
        <f>VLOOKUP($A72,'used Standard Values'!$A$5:$D$405,3,FALSE)*J38*'used Standard Values'!$G34</f>
        <v>9.2314446469496782E-4</v>
      </c>
      <c r="K104" s="88">
        <f>VLOOKUP($A72,'used Standard Values'!$A$5:$D$405,3,FALSE)*K38*'used Standard Values'!$G34</f>
        <v>3.569181259477187E-3</v>
      </c>
      <c r="L104" s="88">
        <f>VLOOKUP($A72,'used Standard Values'!$A$5:$D$405,3,FALSE)*L38*'used Standard Values'!$G34</f>
        <v>1.0786810221697116E-3</v>
      </c>
      <c r="M104" s="88">
        <f>VLOOKUP($A72,'used Standard Values'!$A$5:$D$405,3,FALSE)*M38*'used Standard Values'!$G34</f>
        <v>3.5414701531000159E-3</v>
      </c>
      <c r="N104" s="88">
        <f>VLOOKUP($A72,'used Standard Values'!$A$5:$D$405,3,FALSE)*N38*'used Standard Values'!$G34</f>
        <v>4.4439853264805732E-4</v>
      </c>
      <c r="O104" s="88">
        <f>VLOOKUP($A72,'used Standard Values'!$A$5:$D$405,3,FALSE)*O38*'used Standard Values'!$G34</f>
        <v>5.189754333848641E-4</v>
      </c>
      <c r="P104" s="88">
        <f>VLOOKUP($A72,'used Standard Values'!$A$5:$D$405,3,FALSE)*P38*'used Standard Values'!$G34</f>
        <v>3.5188429601755492E-3</v>
      </c>
      <c r="Q104" s="88">
        <f>VLOOKUP($A72,'used Standard Values'!$A$5:$D$405,3,FALSE)*Q38*'used Standard Values'!$G34</f>
        <v>4.2790307318729803E-3</v>
      </c>
      <c r="R104" s="88">
        <f>VLOOKUP($A72,'used Standard Values'!$A$5:$D$405,3,FALSE)*R38*'used Standard Values'!$G34</f>
        <v>3.8130659017204761E-3</v>
      </c>
      <c r="S104" s="88">
        <f>VLOOKUP($A72,'used Standard Values'!$A$5:$D$405,3,FALSE)*S38*'used Standard Values'!$G34</f>
        <v>4.6566759266659057E-4</v>
      </c>
      <c r="T104" s="88">
        <f>VLOOKUP($A72,'used Standard Values'!$A$5:$D$405,3,FALSE)*T38*'used Standard Values'!$G34</f>
        <v>1.9641351525358862E-4</v>
      </c>
      <c r="U104" s="88">
        <f>VLOOKUP($A72,'used Standard Values'!$A$5:$D$405,3,FALSE)*U38*'used Standard Values'!$G34</f>
        <v>4.9317430620925552E-4</v>
      </c>
      <c r="V104" s="88">
        <f>VLOOKUP($A72,'used Standard Values'!$A$5:$D$405,3,FALSE)*V38*'used Standard Values'!$G34</f>
        <v>9.8966375526790052E-4</v>
      </c>
      <c r="W104" s="88">
        <f>VLOOKUP($A72,'used Standard Values'!$A$5:$D$405,3,FALSE)*W38*'used Standard Values'!$G34</f>
        <v>1.9385755619647379E-3</v>
      </c>
      <c r="X104" s="88">
        <f>VLOOKUP($A72,'used Standard Values'!$A$5:$D$405,3,FALSE)*X38*'used Standard Values'!$G34</f>
        <v>3.3087189078754202E-3</v>
      </c>
      <c r="Y104" s="89">
        <f>VLOOKUP($A72,'used Standard Values'!$A$5:$D$405,3,FALSE)*Y38*'used Standard Values'!$G34</f>
        <v>5.3382848142008521E-3</v>
      </c>
      <c r="Z104" s="24"/>
      <c r="AA104" s="24"/>
    </row>
    <row r="105" spans="1:27" hidden="1">
      <c r="A105" s="4">
        <f t="shared" si="4"/>
        <v>700</v>
      </c>
      <c r="B105" s="87">
        <f>VLOOKUP($A73,'used Standard Values'!$A$5:$D$405,3,FALSE)*B39*'used Standard Values'!$G35</f>
        <v>5.1632121783573494E-4</v>
      </c>
      <c r="C105" s="88">
        <f>VLOOKUP($A73,'used Standard Values'!$A$5:$D$405,3,FALSE)*C39*'used Standard Values'!$G35</f>
        <v>2.0358941487671625E-3</v>
      </c>
      <c r="D105" s="88">
        <f>VLOOKUP($A73,'used Standard Values'!$A$5:$D$405,3,FALSE)*D39*'used Standard Values'!$G35</f>
        <v>4.5047401212143458E-4</v>
      </c>
      <c r="E105" s="88">
        <f>VLOOKUP($A73,'used Standard Values'!$A$5:$D$405,3,FALSE)*E39*'used Standard Values'!$G35</f>
        <v>3.6015927644931941E-4</v>
      </c>
      <c r="F105" s="88">
        <f>VLOOKUP($A73,'used Standard Values'!$A$5:$D$405,3,FALSE)*F39*'used Standard Values'!$G35</f>
        <v>1.1854022593321811E-3</v>
      </c>
      <c r="G105" s="88">
        <f>VLOOKUP($A73,'used Standard Values'!$A$5:$D$405,3,FALSE)*G39*'used Standard Values'!$G35</f>
        <v>5.6601812592948467E-4</v>
      </c>
      <c r="H105" s="88">
        <f>VLOOKUP($A73,'used Standard Values'!$A$5:$D$405,3,FALSE)*H39*'used Standard Values'!$G35</f>
        <v>2.0681200982163965E-3</v>
      </c>
      <c r="I105" s="88">
        <f>VLOOKUP($A73,'used Standard Values'!$A$5:$D$405,3,FALSE)*I39*'used Standard Values'!$G35</f>
        <v>1.0291366275517228E-3</v>
      </c>
      <c r="J105" s="88">
        <f>VLOOKUP($A73,'used Standard Values'!$A$5:$D$405,3,FALSE)*J39*'used Standard Values'!$G35</f>
        <v>4.7091516828999742E-4</v>
      </c>
      <c r="K105" s="88">
        <f>VLOOKUP($A73,'used Standard Values'!$A$5:$D$405,3,FALSE)*K39*'used Standard Values'!$G35</f>
        <v>1.8353831695038937E-3</v>
      </c>
      <c r="L105" s="88">
        <f>VLOOKUP($A73,'used Standard Values'!$A$5:$D$405,3,FALSE)*L39*'used Standard Values'!$G35</f>
        <v>6.7171485913774815E-4</v>
      </c>
      <c r="M105" s="88">
        <f>VLOOKUP($A73,'used Standard Values'!$A$5:$D$405,3,FALSE)*M39*'used Standard Values'!$G35</f>
        <v>1.8319111425879435E-3</v>
      </c>
      <c r="N105" s="88">
        <f>VLOOKUP($A73,'used Standard Values'!$A$5:$D$405,3,FALSE)*N39*'used Standard Values'!$G35</f>
        <v>2.5938185008586611E-4</v>
      </c>
      <c r="O105" s="88">
        <f>VLOOKUP($A73,'used Standard Values'!$A$5:$D$405,3,FALSE)*O39*'used Standard Values'!$G35</f>
        <v>2.7779685467623156E-4</v>
      </c>
      <c r="P105" s="88">
        <f>VLOOKUP($A73,'used Standard Values'!$A$5:$D$405,3,FALSE)*P39*'used Standard Values'!$G35</f>
        <v>1.7986380823637508E-3</v>
      </c>
      <c r="Q105" s="88">
        <f>VLOOKUP($A73,'used Standard Values'!$A$5:$D$405,3,FALSE)*Q39*'used Standard Values'!$G35</f>
        <v>2.2330232165164092E-3</v>
      </c>
      <c r="R105" s="88">
        <f>VLOOKUP($A73,'used Standard Values'!$A$5:$D$405,3,FALSE)*R39*'used Standard Values'!$G35</f>
        <v>1.997346104793202E-3</v>
      </c>
      <c r="S105" s="88">
        <f>VLOOKUP($A73,'used Standard Values'!$A$5:$D$405,3,FALSE)*S39*'used Standard Values'!$G35</f>
        <v>2.499486598269208E-4</v>
      </c>
      <c r="T105" s="88">
        <f>VLOOKUP($A73,'used Standard Values'!$A$5:$D$405,3,FALSE)*T39*'used Standard Values'!$G35</f>
        <v>9.9482798551845723E-5</v>
      </c>
      <c r="U105" s="88">
        <f>VLOOKUP($A73,'used Standard Values'!$A$5:$D$405,3,FALSE)*U39*'used Standard Values'!$G35</f>
        <v>2.4688323463188216E-4</v>
      </c>
      <c r="V105" s="88">
        <f>VLOOKUP($A73,'used Standard Values'!$A$5:$D$405,3,FALSE)*V39*'used Standard Values'!$G35</f>
        <v>4.9741311749799185E-4</v>
      </c>
      <c r="W105" s="88">
        <f>VLOOKUP($A73,'used Standard Values'!$A$5:$D$405,3,FALSE)*W39*'used Standard Values'!$G35</f>
        <v>9.7614135842693411E-4</v>
      </c>
      <c r="X105" s="88">
        <f>VLOOKUP($A73,'used Standard Values'!$A$5:$D$405,3,FALSE)*X39*'used Standard Values'!$G35</f>
        <v>1.6894921212249044E-3</v>
      </c>
      <c r="Y105" s="89">
        <f>VLOOKUP($A73,'used Standard Values'!$A$5:$D$405,3,FALSE)*Y39*'used Standard Values'!$G35</f>
        <v>2.7620744203460646E-3</v>
      </c>
      <c r="Z105" s="24"/>
      <c r="AA105" s="24"/>
    </row>
    <row r="106" spans="1:27" s="24" customFormat="1" ht="13.5" thickBot="1">
      <c r="A106" s="24" t="s">
        <v>15</v>
      </c>
      <c r="B106" s="105">
        <f>SUM(B107:B137)*10</f>
        <v>7.7668251254966547</v>
      </c>
      <c r="C106" s="106">
        <f t="shared" ref="C106:Y106" si="5">SUM(C107:C137)*10</f>
        <v>25.997197736784734</v>
      </c>
      <c r="D106" s="106">
        <f t="shared" si="5"/>
        <v>35.904432697664092</v>
      </c>
      <c r="E106" s="106">
        <f t="shared" si="5"/>
        <v>7.9483340309387316</v>
      </c>
      <c r="F106" s="106">
        <f t="shared" si="5"/>
        <v>44.083574188367926</v>
      </c>
      <c r="G106" s="106">
        <f t="shared" si="5"/>
        <v>48.055053785561938</v>
      </c>
      <c r="H106" s="106">
        <f t="shared" si="5"/>
        <v>8.6641854896363881</v>
      </c>
      <c r="I106" s="106">
        <f t="shared" si="5"/>
        <v>11.674113252771397</v>
      </c>
      <c r="J106" s="106">
        <f t="shared" si="5"/>
        <v>14.524480655781558</v>
      </c>
      <c r="K106" s="106">
        <f t="shared" si="5"/>
        <v>14.753665265562649</v>
      </c>
      <c r="L106" s="106">
        <f t="shared" si="5"/>
        <v>41.469646839919918</v>
      </c>
      <c r="M106" s="106">
        <f t="shared" si="5"/>
        <v>7.2904723518577361</v>
      </c>
      <c r="N106" s="106">
        <f t="shared" si="5"/>
        <v>32.289832417602</v>
      </c>
      <c r="O106" s="106">
        <f t="shared" si="5"/>
        <v>10.725673549719962</v>
      </c>
      <c r="P106" s="106">
        <f t="shared" si="5"/>
        <v>4.1746437191823862</v>
      </c>
      <c r="Q106" s="106">
        <f t="shared" si="5"/>
        <v>9.6008226989379715</v>
      </c>
      <c r="R106" s="106">
        <f t="shared" si="5"/>
        <v>32.468078308012586</v>
      </c>
      <c r="S106" s="106">
        <f t="shared" si="5"/>
        <v>41.428470276240702</v>
      </c>
      <c r="T106" s="106">
        <f t="shared" si="5"/>
        <v>4.1781737204238487</v>
      </c>
      <c r="U106" s="106">
        <f t="shared" si="5"/>
        <v>11.324284219304857</v>
      </c>
      <c r="V106" s="106">
        <f t="shared" si="5"/>
        <v>21.676548660986455</v>
      </c>
      <c r="W106" s="106">
        <f t="shared" si="5"/>
        <v>42.255941394663751</v>
      </c>
      <c r="X106" s="106">
        <f t="shared" si="5"/>
        <v>68.649890781999758</v>
      </c>
      <c r="Y106" s="107">
        <f t="shared" si="5"/>
        <v>101.17356931249189</v>
      </c>
      <c r="Z106" s="24">
        <f>Y149/Y106</f>
        <v>0.94728297767158687</v>
      </c>
    </row>
    <row r="107" spans="1:27" hidden="1">
      <c r="A107" s="4">
        <f t="shared" si="4"/>
        <v>400</v>
      </c>
      <c r="B107">
        <f>VLOOKUP($A75,'used Standard Values'!$A$5:$D$405,4,FALSE)*B9*'used Standard Values'!$G5</f>
        <v>3.4805713681972865E-3</v>
      </c>
      <c r="C107">
        <f>VLOOKUP($A75,'used Standard Values'!$A$5:$D$405,4,FALSE)*C9*'used Standard Values'!$G5</f>
        <v>9.0214573874237355E-3</v>
      </c>
      <c r="D107">
        <f>VLOOKUP($A75,'used Standard Values'!$A$5:$D$405,4,FALSE)*D9*'used Standard Values'!$G5</f>
        <v>1.2488080094622498E-2</v>
      </c>
      <c r="E107">
        <f>VLOOKUP($A75,'used Standard Values'!$A$5:$D$405,4,FALSE)*E9*'used Standard Values'!$G5</f>
        <v>2.8991418113078374E-3</v>
      </c>
      <c r="F107">
        <f>VLOOKUP($A75,'used Standard Values'!$A$5:$D$405,4,FALSE)*F9*'used Standard Values'!$G5</f>
        <v>1.6350568479805764E-2</v>
      </c>
      <c r="G107">
        <f>VLOOKUP($A75,'used Standard Values'!$A$5:$D$405,4,FALSE)*G9*'used Standard Values'!$G5</f>
        <v>1.4099220372987019E-2</v>
      </c>
      <c r="H107">
        <f>VLOOKUP($A75,'used Standard Values'!$A$5:$D$405,4,FALSE)*H9*'used Standard Values'!$G5</f>
        <v>3.5128007946616953E-3</v>
      </c>
      <c r="I107">
        <f>VLOOKUP($A75,'used Standard Values'!$A$5:$D$405,4,FALSE)*I9*'used Standard Values'!$G5</f>
        <v>3.3956383814152443E-3</v>
      </c>
      <c r="J107">
        <f>VLOOKUP($A75,'used Standard Values'!$A$5:$D$405,4,FALSE)*J9*'used Standard Values'!$G5</f>
        <v>9.1700290702519047E-3</v>
      </c>
      <c r="K107">
        <f>VLOOKUP($A75,'used Standard Values'!$A$5:$D$405,4,FALSE)*K9*'used Standard Values'!$G5</f>
        <v>7.7888517150815299E-3</v>
      </c>
      <c r="L107">
        <f>VLOOKUP($A75,'used Standard Values'!$A$5:$D$405,4,FALSE)*L9*'used Standard Values'!$G5</f>
        <v>1.415046283471273E-2</v>
      </c>
      <c r="M107">
        <f>VLOOKUP($A75,'used Standard Values'!$A$5:$D$405,4,FALSE)*M9*'used Standard Values'!$G5</f>
        <v>2.7736847804253886E-3</v>
      </c>
      <c r="N107">
        <f>VLOOKUP($A75,'used Standard Values'!$A$5:$D$405,4,FALSE)*N9*'used Standard Values'!$G5</f>
        <v>9.6508001547419876E-3</v>
      </c>
      <c r="O107">
        <f>VLOOKUP($A75,'used Standard Values'!$A$5:$D$405,4,FALSE)*O9*'used Standard Values'!$G5</f>
        <v>3.1390432171203458E-3</v>
      </c>
      <c r="P107">
        <f>VLOOKUP($A75,'used Standard Values'!$A$5:$D$405,4,FALSE)*P9*'used Standard Values'!$G5</f>
        <v>1.8987046466256831E-3</v>
      </c>
      <c r="Q107">
        <f>VLOOKUP($A75,'used Standard Values'!$A$5:$D$405,4,FALSE)*Q9*'used Standard Values'!$G5</f>
        <v>3.559989657745506E-3</v>
      </c>
      <c r="R107">
        <f>VLOOKUP($A75,'used Standard Values'!$A$5:$D$405,4,FALSE)*R9*'used Standard Values'!$G5</f>
        <v>1.476737996935589E-2</v>
      </c>
      <c r="S107">
        <f>VLOOKUP($A75,'used Standard Values'!$A$5:$D$405,4,FALSE)*S9*'used Standard Values'!$G5</f>
        <v>1.1352964104256869E-2</v>
      </c>
      <c r="T107">
        <f>VLOOKUP($A75,'used Standard Values'!$A$5:$D$405,4,FALSE)*T9*'used Standard Values'!$G5</f>
        <v>1.8755812927625818E-3</v>
      </c>
      <c r="U107">
        <f>VLOOKUP($A75,'used Standard Values'!$A$5:$D$405,4,FALSE)*U9*'used Standard Values'!$G5</f>
        <v>4.5872145648851127E-3</v>
      </c>
      <c r="V107">
        <f>VLOOKUP($A75,'used Standard Values'!$A$5:$D$405,4,FALSE)*V9*'used Standard Values'!$G5</f>
        <v>8.5713779336642065E-3</v>
      </c>
      <c r="W107">
        <f>VLOOKUP($A75,'used Standard Values'!$A$5:$D$405,4,FALSE)*W9*'used Standard Values'!$G5</f>
        <v>1.512034556159899E-2</v>
      </c>
      <c r="X107">
        <f>VLOOKUP($A75,'used Standard Values'!$A$5:$D$405,4,FALSE)*X9*'used Standard Values'!$G5</f>
        <v>2.1310178507052444E-2</v>
      </c>
      <c r="Y107">
        <f>VLOOKUP($A75,'used Standard Values'!$A$5:$D$405,4,FALSE)*Y9*'used Standard Values'!$G5</f>
        <v>2.2902111474408949E-2</v>
      </c>
      <c r="Z107" s="24"/>
      <c r="AA107" s="24"/>
    </row>
    <row r="108" spans="1:27" hidden="1">
      <c r="A108" s="4">
        <f t="shared" si="4"/>
        <v>410</v>
      </c>
      <c r="B108">
        <f>VLOOKUP($A76,'used Standard Values'!$A$5:$D$405,4,FALSE)*B10*'used Standard Values'!$G6</f>
        <v>1.2282368031266623E-2</v>
      </c>
      <c r="C108">
        <f>VLOOKUP($A76,'used Standard Values'!$A$5:$D$405,4,FALSE)*C10*'used Standard Values'!$G6</f>
        <v>3.2523176362864406E-2</v>
      </c>
      <c r="D108">
        <f>VLOOKUP($A76,'used Standard Values'!$A$5:$D$405,4,FALSE)*D10*'used Standard Values'!$G6</f>
        <v>4.875660033415239E-2</v>
      </c>
      <c r="E108">
        <f>VLOOKUP($A76,'used Standard Values'!$A$5:$D$405,4,FALSE)*E10*'used Standard Values'!$G6</f>
        <v>1.0439013198887489E-2</v>
      </c>
      <c r="F108">
        <f>VLOOKUP($A76,'used Standard Values'!$A$5:$D$405,4,FALSE)*F10*'used Standard Values'!$G6</f>
        <v>6.5160484722350379E-2</v>
      </c>
      <c r="G108">
        <f>VLOOKUP($A76,'used Standard Values'!$A$5:$D$405,4,FALSE)*G10*'used Standard Values'!$G6</f>
        <v>5.5349590273530813E-2</v>
      </c>
      <c r="H108">
        <f>VLOOKUP($A76,'used Standard Values'!$A$5:$D$405,4,FALSE)*H10*'used Standard Values'!$G6</f>
        <v>1.210318259536715E-2</v>
      </c>
      <c r="I108">
        <f>VLOOKUP($A76,'used Standard Values'!$A$5:$D$405,4,FALSE)*I10*'used Standard Values'!$G6</f>
        <v>1.1967023432397264E-2</v>
      </c>
      <c r="J108">
        <f>VLOOKUP($A76,'used Standard Values'!$A$5:$D$405,4,FALSE)*J10*'used Standard Values'!$G6</f>
        <v>3.3075153304844417E-2</v>
      </c>
      <c r="K108">
        <f>VLOOKUP($A76,'used Standard Values'!$A$5:$D$405,4,FALSE)*K10*'used Standard Values'!$G6</f>
        <v>2.6508146628809535E-2</v>
      </c>
      <c r="L108">
        <f>VLOOKUP($A76,'used Standard Values'!$A$5:$D$405,4,FALSE)*L10*'used Standard Values'!$G6</f>
        <v>5.6698916834505231E-2</v>
      </c>
      <c r="M108">
        <f>VLOOKUP($A76,'used Standard Values'!$A$5:$D$405,4,FALSE)*M10*'used Standard Values'!$G6</f>
        <v>9.5234922411766183E-3</v>
      </c>
      <c r="N108">
        <f>VLOOKUP($A76,'used Standard Values'!$A$5:$D$405,4,FALSE)*N10*'used Standard Values'!$G6</f>
        <v>4.0140710576207543E-2</v>
      </c>
      <c r="O108">
        <f>VLOOKUP($A76,'used Standard Values'!$A$5:$D$405,4,FALSE)*O10*'used Standard Values'!$G6</f>
        <v>1.1040817909897294E-2</v>
      </c>
      <c r="P108">
        <f>VLOOKUP($A76,'used Standard Values'!$A$5:$D$405,4,FALSE)*P10*'used Standard Values'!$G6</f>
        <v>6.21608151007193E-3</v>
      </c>
      <c r="Q108">
        <f>VLOOKUP($A76,'used Standard Values'!$A$5:$D$405,4,FALSE)*Q10*'used Standard Values'!$G6</f>
        <v>1.157741183583428E-2</v>
      </c>
      <c r="R108">
        <f>VLOOKUP($A76,'used Standard Values'!$A$5:$D$405,4,FALSE)*R10*'used Standard Values'!$G6</f>
        <v>6.0113680643830172E-2</v>
      </c>
      <c r="S108">
        <f>VLOOKUP($A76,'used Standard Values'!$A$5:$D$405,4,FALSE)*S10*'used Standard Values'!$G6</f>
        <v>4.3754592199370432E-2</v>
      </c>
      <c r="T108">
        <f>VLOOKUP($A76,'used Standard Values'!$A$5:$D$405,4,FALSE)*T10*'used Standard Values'!$G6</f>
        <v>6.8683473653680365E-3</v>
      </c>
      <c r="U108">
        <f>VLOOKUP($A76,'used Standard Values'!$A$5:$D$405,4,FALSE)*U10*'used Standard Values'!$G6</f>
        <v>1.7261232035873347E-2</v>
      </c>
      <c r="V108">
        <f>VLOOKUP($A76,'used Standard Values'!$A$5:$D$405,4,FALSE)*V10*'used Standard Values'!$G6</f>
        <v>3.2492595209474437E-2</v>
      </c>
      <c r="W108">
        <f>VLOOKUP($A76,'used Standard Values'!$A$5:$D$405,4,FALSE)*W10*'used Standard Values'!$G6</f>
        <v>6.026111711817711E-2</v>
      </c>
      <c r="X108">
        <f>VLOOKUP($A76,'used Standard Values'!$A$5:$D$405,4,FALSE)*X10*'used Standard Values'!$G6</f>
        <v>9.1725293113467832E-2</v>
      </c>
      <c r="Y108">
        <f>VLOOKUP($A76,'used Standard Values'!$A$5:$D$405,4,FALSE)*Y10*'used Standard Values'!$G6</f>
        <v>0.11542889092609911</v>
      </c>
      <c r="Z108" s="24"/>
      <c r="AA108" s="24"/>
    </row>
    <row r="109" spans="1:27" hidden="1">
      <c r="A109" s="4">
        <f t="shared" si="4"/>
        <v>420</v>
      </c>
      <c r="B109">
        <f>VLOOKUP($A77,'used Standard Values'!$A$5:$D$405,4,FALSE)*B11*'used Standard Values'!$G7</f>
        <v>3.9277326372544885E-2</v>
      </c>
      <c r="C109">
        <f>VLOOKUP($A77,'used Standard Values'!$A$5:$D$405,4,FALSE)*C11*'used Standard Values'!$G7</f>
        <v>0.10854699435035201</v>
      </c>
      <c r="D109">
        <f>VLOOKUP($A77,'used Standard Values'!$A$5:$D$405,4,FALSE)*D11*'used Standard Values'!$G7</f>
        <v>0.17357962861627582</v>
      </c>
      <c r="E109">
        <f>VLOOKUP($A77,'used Standard Values'!$A$5:$D$405,4,FALSE)*E11*'used Standard Values'!$G7</f>
        <v>3.4265232924872942E-2</v>
      </c>
      <c r="F109">
        <f>VLOOKUP($A77,'used Standard Values'!$A$5:$D$405,4,FALSE)*F11*'used Standard Values'!$G7</f>
        <v>0.23329982258580928</v>
      </c>
      <c r="G109">
        <f>VLOOKUP($A77,'used Standard Values'!$A$5:$D$405,4,FALSE)*G11*'used Standard Values'!$G7</f>
        <v>0.19848125380756321</v>
      </c>
      <c r="H109">
        <f>VLOOKUP($A77,'used Standard Values'!$A$5:$D$405,4,FALSE)*H11*'used Standard Values'!$G7</f>
        <v>3.8685295715625158E-2</v>
      </c>
      <c r="I109">
        <f>VLOOKUP($A77,'used Standard Values'!$A$5:$D$405,4,FALSE)*I11*'used Standard Values'!$G7</f>
        <v>3.9230772959983139E-2</v>
      </c>
      <c r="J109">
        <f>VLOOKUP($A77,'used Standard Values'!$A$5:$D$405,4,FALSE)*J11*'used Standard Values'!$G7</f>
        <v>0.10677879822124114</v>
      </c>
      <c r="K109">
        <f>VLOOKUP($A77,'used Standard Values'!$A$5:$D$405,4,FALSE)*K11*'used Standard Values'!$G7</f>
        <v>8.3883067553630022E-2</v>
      </c>
      <c r="L109">
        <f>VLOOKUP($A77,'used Standard Values'!$A$5:$D$405,4,FALSE)*L11*'used Standard Values'!$G7</f>
        <v>0.20752117508503651</v>
      </c>
      <c r="M109">
        <f>VLOOKUP($A77,'used Standard Values'!$A$5:$D$405,4,FALSE)*M11*'used Standard Values'!$G7</f>
        <v>3.0915603409530507E-2</v>
      </c>
      <c r="N109">
        <f>VLOOKUP($A77,'used Standard Values'!$A$5:$D$405,4,FALSE)*N11*'used Standard Values'!$G7</f>
        <v>0.15245252131105899</v>
      </c>
      <c r="O109">
        <f>VLOOKUP($A77,'used Standard Values'!$A$5:$D$405,4,FALSE)*O11*'used Standard Values'!$G7</f>
        <v>3.6330020186217997E-2</v>
      </c>
      <c r="P109">
        <f>VLOOKUP($A77,'used Standard Values'!$A$5:$D$405,4,FALSE)*P11*'used Standard Values'!$G7</f>
        <v>1.913585780589816E-2</v>
      </c>
      <c r="Q109">
        <f>VLOOKUP($A77,'used Standard Values'!$A$5:$D$405,4,FALSE)*Q11*'used Standard Values'!$G7</f>
        <v>3.6092397611869047E-2</v>
      </c>
      <c r="R109">
        <f>VLOOKUP($A77,'used Standard Values'!$A$5:$D$405,4,FALSE)*R11*'used Standard Values'!$G7</f>
        <v>0.21421098468524444</v>
      </c>
      <c r="S109">
        <f>VLOOKUP($A77,'used Standard Values'!$A$5:$D$405,4,FALSE)*S11*'used Standard Values'!$G7</f>
        <v>0.15711546871305412</v>
      </c>
      <c r="T109">
        <f>VLOOKUP($A77,'used Standard Values'!$A$5:$D$405,4,FALSE)*T11*'used Standard Values'!$G7</f>
        <v>2.2616384495284705E-2</v>
      </c>
      <c r="U109">
        <f>VLOOKUP($A77,'used Standard Values'!$A$5:$D$405,4,FALSE)*U11*'used Standard Values'!$G7</f>
        <v>5.8535608102019215E-2</v>
      </c>
      <c r="V109">
        <f>VLOOKUP($A77,'used Standard Values'!$A$5:$D$405,4,FALSE)*V11*'used Standard Values'!$G7</f>
        <v>0.11112268529916243</v>
      </c>
      <c r="W109">
        <f>VLOOKUP($A77,'used Standard Values'!$A$5:$D$405,4,FALSE)*W11*'used Standard Values'!$G7</f>
        <v>0.21485414108688317</v>
      </c>
      <c r="X109">
        <f>VLOOKUP($A77,'used Standard Values'!$A$5:$D$405,4,FALSE)*X11*'used Standard Values'!$G7</f>
        <v>0.3474824125412494</v>
      </c>
      <c r="Y109">
        <f>VLOOKUP($A77,'used Standard Values'!$A$5:$D$405,4,FALSE)*Y11*'used Standard Values'!$G7</f>
        <v>0.48587344875860605</v>
      </c>
      <c r="Z109" s="24"/>
      <c r="AA109" s="24"/>
    </row>
    <row r="110" spans="1:27" hidden="1">
      <c r="A110" s="4">
        <f t="shared" si="4"/>
        <v>430</v>
      </c>
      <c r="B110">
        <f>VLOOKUP($A78,'used Standard Values'!$A$5:$D$405,4,FALSE)*B12*'used Standard Values'!$G8</f>
        <v>7.7273542921270616E-2</v>
      </c>
      <c r="C110">
        <f>VLOOKUP($A78,'used Standard Values'!$A$5:$D$405,4,FALSE)*C12*'used Standard Values'!$G8</f>
        <v>0.22287208911814307</v>
      </c>
      <c r="D110">
        <f>VLOOKUP($A78,'used Standard Values'!$A$5:$D$405,4,FALSE)*D12*'used Standard Values'!$G8</f>
        <v>0.3694436598285033</v>
      </c>
      <c r="E110">
        <f>VLOOKUP($A78,'used Standard Values'!$A$5:$D$405,4,FALSE)*E12*'used Standard Values'!$G8</f>
        <v>6.7916645815224636E-2</v>
      </c>
      <c r="F110">
        <f>VLOOKUP($A78,'used Standard Values'!$A$5:$D$405,4,FALSE)*F12*'used Standard Values'!$G8</f>
        <v>0.48452616774544854</v>
      </c>
      <c r="G110">
        <f>VLOOKUP($A78,'used Standard Values'!$A$5:$D$405,4,FALSE)*G12*'used Standard Values'!$G8</f>
        <v>0.42111766588192268</v>
      </c>
      <c r="H110">
        <f>VLOOKUP($A78,'used Standard Values'!$A$5:$D$405,4,FALSE)*H12*'used Standard Values'!$G8</f>
        <v>7.6181157407311115E-2</v>
      </c>
      <c r="I110">
        <f>VLOOKUP($A78,'used Standard Values'!$A$5:$D$405,4,FALSE)*I12*'used Standard Values'!$G8</f>
        <v>7.9932938752235588E-2</v>
      </c>
      <c r="J110">
        <f>VLOOKUP($A78,'used Standard Values'!$A$5:$D$405,4,FALSE)*J12*'used Standard Values'!$G8</f>
        <v>0.19991630201797106</v>
      </c>
      <c r="K110">
        <f>VLOOKUP($A78,'used Standard Values'!$A$5:$D$405,4,FALSE)*K12*'used Standard Values'!$G8</f>
        <v>0.16343387916199809</v>
      </c>
      <c r="L110">
        <f>VLOOKUP($A78,'used Standard Values'!$A$5:$D$405,4,FALSE)*L12*'used Standard Values'!$G8</f>
        <v>0.45288012874414735</v>
      </c>
      <c r="M110">
        <f>VLOOKUP($A78,'used Standard Values'!$A$5:$D$405,4,FALSE)*M12*'used Standard Values'!$G8</f>
        <v>6.2293304072936061E-2</v>
      </c>
      <c r="N110">
        <f>VLOOKUP($A78,'used Standard Values'!$A$5:$D$405,4,FALSE)*N12*'used Standard Values'!$G8</f>
        <v>0.34319774689080695</v>
      </c>
      <c r="O110">
        <f>VLOOKUP($A78,'used Standard Values'!$A$5:$D$405,4,FALSE)*O12*'used Standard Values'!$G8</f>
        <v>7.4243269125869149E-2</v>
      </c>
      <c r="P110">
        <f>VLOOKUP($A78,'used Standard Values'!$A$5:$D$405,4,FALSE)*P12*'used Standard Values'!$G8</f>
        <v>3.7111606607807789E-2</v>
      </c>
      <c r="Q110">
        <f>VLOOKUP($A78,'used Standard Values'!$A$5:$D$405,4,FALSE)*Q12*'used Standard Values'!$G8</f>
        <v>7.2759342466332033E-2</v>
      </c>
      <c r="R110">
        <f>VLOOKUP($A78,'used Standard Values'!$A$5:$D$405,4,FALSE)*R12*'used Standard Values'!$G8</f>
        <v>0.42335421509048937</v>
      </c>
      <c r="S110">
        <f>VLOOKUP($A78,'used Standard Values'!$A$5:$D$405,4,FALSE)*S12*'used Standard Values'!$G8</f>
        <v>0.34896981680804451</v>
      </c>
      <c r="T110">
        <f>VLOOKUP($A78,'used Standard Values'!$A$5:$D$405,4,FALSE)*T12*'used Standard Values'!$G8</f>
        <v>4.4622284946617387E-2</v>
      </c>
      <c r="U110">
        <f>VLOOKUP($A78,'used Standard Values'!$A$5:$D$405,4,FALSE)*U12*'used Standard Values'!$G8</f>
        <v>0.11853529114354838</v>
      </c>
      <c r="V110">
        <f>VLOOKUP($A78,'used Standard Values'!$A$5:$D$405,4,FALSE)*V12*'used Standard Values'!$G8</f>
        <v>0.22628221414901606</v>
      </c>
      <c r="W110">
        <f>VLOOKUP($A78,'used Standard Values'!$A$5:$D$405,4,FALSE)*W12*'used Standard Values'!$G8</f>
        <v>0.4435738479541434</v>
      </c>
      <c r="X110">
        <f>VLOOKUP($A78,'used Standard Values'!$A$5:$D$405,4,FALSE)*X12*'used Standard Values'!$G8</f>
        <v>0.72962145662779065</v>
      </c>
      <c r="Y110">
        <f>VLOOKUP($A78,'used Standard Values'!$A$5:$D$405,4,FALSE)*Y12*'used Standard Values'!$G8</f>
        <v>1.0617824800365889</v>
      </c>
      <c r="Z110" s="24"/>
      <c r="AA110" s="24"/>
    </row>
    <row r="111" spans="1:27" hidden="1">
      <c r="A111" s="4">
        <f t="shared" si="4"/>
        <v>440</v>
      </c>
      <c r="B111">
        <f>VLOOKUP($A79,'used Standard Values'!$A$5:$D$405,4,FALSE)*B13*'used Standard Values'!$G9</f>
        <v>0.11751062861155025</v>
      </c>
      <c r="C111">
        <f>VLOOKUP($A79,'used Standard Values'!$A$5:$D$405,4,FALSE)*C13*'used Standard Values'!$G9</f>
        <v>0.35208933302415507</v>
      </c>
      <c r="D111">
        <f>VLOOKUP($A79,'used Standard Values'!$A$5:$D$405,4,FALSE)*D13*'used Standard Values'!$G9</f>
        <v>0.58523410360216832</v>
      </c>
      <c r="E111">
        <f>VLOOKUP($A79,'used Standard Values'!$A$5:$D$405,4,FALSE)*E13*'used Standard Values'!$G9</f>
        <v>0.10347776098314902</v>
      </c>
      <c r="F111">
        <f>VLOOKUP($A79,'used Standard Values'!$A$5:$D$405,4,FALSE)*F13*'used Standard Values'!$G9</f>
        <v>0.73904594246786393</v>
      </c>
      <c r="G111">
        <f>VLOOKUP($A79,'used Standard Values'!$A$5:$D$405,4,FALSE)*G13*'used Standard Values'!$G9</f>
        <v>0.66884722523671958</v>
      </c>
      <c r="H111">
        <f>VLOOKUP($A79,'used Standard Values'!$A$5:$D$405,4,FALSE)*H13*'used Standard Values'!$G9</f>
        <v>0.11539501519013555</v>
      </c>
      <c r="I111">
        <f>VLOOKUP($A79,'used Standard Values'!$A$5:$D$405,4,FALSE)*I13*'used Standard Values'!$G9</f>
        <v>0.12711617877739603</v>
      </c>
      <c r="J111">
        <f>VLOOKUP($A79,'used Standard Values'!$A$5:$D$405,4,FALSE)*J13*'used Standard Values'!$G9</f>
        <v>0.27513311918226896</v>
      </c>
      <c r="K111">
        <f>VLOOKUP($A79,'used Standard Values'!$A$5:$D$405,4,FALSE)*K13*'used Standard Values'!$G9</f>
        <v>0.24300375132955948</v>
      </c>
      <c r="L111">
        <f>VLOOKUP($A79,'used Standard Values'!$A$5:$D$405,4,FALSE)*L13*'used Standard Values'!$G9</f>
        <v>0.72681449506779872</v>
      </c>
      <c r="M111">
        <f>VLOOKUP($A79,'used Standard Values'!$A$5:$D$405,4,FALSE)*M13*'used Standard Values'!$G9</f>
        <v>9.6809371093465851E-2</v>
      </c>
      <c r="N111">
        <f>VLOOKUP($A79,'used Standard Values'!$A$5:$D$405,4,FALSE)*N13*'used Standard Values'!$G9</f>
        <v>0.56371500284921339</v>
      </c>
      <c r="O111">
        <f>VLOOKUP($A79,'used Standard Values'!$A$5:$D$405,4,FALSE)*O13*'used Standard Values'!$G9</f>
        <v>0.11872230160665426</v>
      </c>
      <c r="P111">
        <f>VLOOKUP($A79,'used Standard Values'!$A$5:$D$405,4,FALSE)*P13*'used Standard Values'!$G9</f>
        <v>5.6928780887036359E-2</v>
      </c>
      <c r="Q111">
        <f>VLOOKUP($A79,'used Standard Values'!$A$5:$D$405,4,FALSE)*Q13*'used Standard Values'!$G9</f>
        <v>0.11489399551662929</v>
      </c>
      <c r="R111">
        <f>VLOOKUP($A79,'used Standard Values'!$A$5:$D$405,4,FALSE)*R13*'used Standard Values'!$G9</f>
        <v>0.59803774426246037</v>
      </c>
      <c r="S111">
        <f>VLOOKUP($A79,'used Standard Values'!$A$5:$D$405,4,FALSE)*S13*'used Standard Values'!$G9</f>
        <v>0.5872796908500707</v>
      </c>
      <c r="T111">
        <f>VLOOKUP($A79,'used Standard Values'!$A$5:$D$405,4,FALSE)*T13*'used Standard Values'!$G9</f>
        <v>6.6648797408078067E-2</v>
      </c>
      <c r="U111">
        <f>VLOOKUP($A79,'used Standard Values'!$A$5:$D$405,4,FALSE)*U13*'used Standard Values'!$G9</f>
        <v>0.18059106257564891</v>
      </c>
      <c r="V111">
        <f>VLOOKUP($A79,'used Standard Values'!$A$5:$D$405,4,FALSE)*V13*'used Standard Values'!$G9</f>
        <v>0.34562870957616165</v>
      </c>
      <c r="W111">
        <f>VLOOKUP($A79,'used Standard Values'!$A$5:$D$405,4,FALSE)*W13*'used Standard Values'!$G9</f>
        <v>0.67480665749699842</v>
      </c>
      <c r="X111">
        <f>VLOOKUP($A79,'used Standard Values'!$A$5:$D$405,4,FALSE)*X13*'used Standard Values'!$G9</f>
        <v>1.0994394203977214</v>
      </c>
      <c r="Y111">
        <f>VLOOKUP($A79,'used Standard Values'!$A$5:$D$405,4,FALSE)*Y13*'used Standard Values'!$G9</f>
        <v>1.6099540177570164</v>
      </c>
      <c r="Z111" s="24"/>
      <c r="AA111" s="24"/>
    </row>
    <row r="112" spans="1:27" hidden="1">
      <c r="A112" s="4">
        <f t="shared" si="4"/>
        <v>450</v>
      </c>
      <c r="B112">
        <f>VLOOKUP($A80,'used Standard Values'!$A$5:$D$405,4,FALSE)*B14*'used Standard Values'!$G10</f>
        <v>0.13522091877606016</v>
      </c>
      <c r="C112">
        <f>VLOOKUP($A80,'used Standard Values'!$A$5:$D$405,4,FALSE)*C14*'used Standard Values'!$G10</f>
        <v>0.42472350351485039</v>
      </c>
      <c r="D112">
        <f>VLOOKUP($A80,'used Standard Values'!$A$5:$D$405,4,FALSE)*D14*'used Standard Values'!$G10</f>
        <v>0.68125814192665934</v>
      </c>
      <c r="E112">
        <f>VLOOKUP($A80,'used Standard Values'!$A$5:$D$405,4,FALSE)*E14*'used Standard Values'!$G10</f>
        <v>0.12278971780760815</v>
      </c>
      <c r="F112">
        <f>VLOOKUP($A80,'used Standard Values'!$A$5:$D$405,4,FALSE)*F14*'used Standard Values'!$G10</f>
        <v>0.83528441983726587</v>
      </c>
      <c r="G112">
        <f>VLOOKUP($A80,'used Standard Values'!$A$5:$D$405,4,FALSE)*G14*'used Standard Values'!$G10</f>
        <v>0.80559114441043156</v>
      </c>
      <c r="H112">
        <f>VLOOKUP($A80,'used Standard Values'!$A$5:$D$405,4,FALSE)*H14*'used Standard Values'!$G10</f>
        <v>0.13376652985186027</v>
      </c>
      <c r="I112">
        <f>VLOOKUP($A80,'used Standard Values'!$A$5:$D$405,4,FALSE)*I14*'used Standard Values'!$G10</f>
        <v>0.15665572241153514</v>
      </c>
      <c r="J112">
        <f>VLOOKUP($A80,'used Standard Values'!$A$5:$D$405,4,FALSE)*J14*'used Standard Values'!$G10</f>
        <v>0.28046315476718747</v>
      </c>
      <c r="K112">
        <f>VLOOKUP($A80,'used Standard Values'!$A$5:$D$405,4,FALSE)*K14*'used Standard Values'!$G10</f>
        <v>0.27005703912339846</v>
      </c>
      <c r="L112">
        <f>VLOOKUP($A80,'used Standard Values'!$A$5:$D$405,4,FALSE)*L14*'used Standard Values'!$G10</f>
        <v>0.8396188353166667</v>
      </c>
      <c r="M112">
        <f>VLOOKUP($A80,'used Standard Values'!$A$5:$D$405,4,FALSE)*M14*'used Standard Values'!$G10</f>
        <v>0.11568331963660523</v>
      </c>
      <c r="N112">
        <f>VLOOKUP($A80,'used Standard Values'!$A$5:$D$405,4,FALSE)*N14*'used Standard Values'!$G10</f>
        <v>0.66293819099970253</v>
      </c>
      <c r="O112">
        <f>VLOOKUP($A80,'used Standard Values'!$A$5:$D$405,4,FALSE)*O14*'used Standard Values'!$G10</f>
        <v>0.1484379924201347</v>
      </c>
      <c r="P112">
        <f>VLOOKUP($A80,'used Standard Values'!$A$5:$D$405,4,FALSE)*P14*'used Standard Values'!$G10</f>
        <v>6.9123898373748272E-2</v>
      </c>
      <c r="Q112">
        <f>VLOOKUP($A80,'used Standard Values'!$A$5:$D$405,4,FALSE)*Q14*'used Standard Values'!$G10</f>
        <v>0.13621246618204044</v>
      </c>
      <c r="R112">
        <f>VLOOKUP($A80,'used Standard Values'!$A$5:$D$405,4,FALSE)*R14*'used Standard Values'!$G10</f>
        <v>0.62637470741972634</v>
      </c>
      <c r="S112">
        <f>VLOOKUP($A80,'used Standard Values'!$A$5:$D$405,4,FALSE)*S14*'used Standard Values'!$G10</f>
        <v>0.7312060247547808</v>
      </c>
      <c r="T112">
        <f>VLOOKUP($A80,'used Standard Values'!$A$5:$D$405,4,FALSE)*T14*'used Standard Values'!$G10</f>
        <v>7.4829478397837684E-2</v>
      </c>
      <c r="U112">
        <f>VLOOKUP($A80,'used Standard Values'!$A$5:$D$405,4,FALSE)*U14*'used Standard Values'!$G10</f>
        <v>0.20559104232702943</v>
      </c>
      <c r="V112">
        <f>VLOOKUP($A80,'used Standard Values'!$A$5:$D$405,4,FALSE)*V14*'used Standard Values'!$G10</f>
        <v>0.39404289223192496</v>
      </c>
      <c r="W112">
        <f>VLOOKUP($A80,'used Standard Values'!$A$5:$D$405,4,FALSE)*W14*'used Standard Values'!$G10</f>
        <v>0.76746448552483437</v>
      </c>
      <c r="X112">
        <f>VLOOKUP($A80,'used Standard Values'!$A$5:$D$405,4,FALSE)*X14*'used Standard Values'!$G10</f>
        <v>1.2418350726221516</v>
      </c>
      <c r="Y112">
        <f>VLOOKUP($A80,'used Standard Values'!$A$5:$D$405,4,FALSE)*Y14*'used Standard Values'!$G10</f>
        <v>1.8293715968586115</v>
      </c>
      <c r="Z112" s="24"/>
      <c r="AA112" s="24"/>
    </row>
    <row r="113" spans="1:27" hidden="1">
      <c r="A113" s="4">
        <f t="shared" si="4"/>
        <v>460</v>
      </c>
      <c r="B113">
        <f>VLOOKUP($A81,'used Standard Values'!$A$5:$D$405,4,FALSE)*B15*'used Standard Values'!$G11</f>
        <v>0.13195940243183765</v>
      </c>
      <c r="C113">
        <f>VLOOKUP($A81,'used Standard Values'!$A$5:$D$405,4,FALSE)*C15*'used Standard Values'!$G11</f>
        <v>0.4430070239368743</v>
      </c>
      <c r="D113">
        <f>VLOOKUP($A81,'used Standard Values'!$A$5:$D$405,4,FALSE)*D15*'used Standard Values'!$G11</f>
        <v>0.65175452907116949</v>
      </c>
      <c r="E113">
        <f>VLOOKUP($A81,'used Standard Values'!$A$5:$D$405,4,FALSE)*E15*'used Standard Values'!$G11</f>
        <v>0.12818051431734098</v>
      </c>
      <c r="F113">
        <f>VLOOKUP($A81,'used Standard Values'!$A$5:$D$405,4,FALSE)*F15*'used Standard Values'!$G11</f>
        <v>0.7811239062798282</v>
      </c>
      <c r="G113">
        <f>VLOOKUP($A81,'used Standard Values'!$A$5:$D$405,4,FALSE)*G15*'used Standard Values'!$G11</f>
        <v>0.83120400925896076</v>
      </c>
      <c r="H113">
        <f>VLOOKUP($A81,'used Standard Values'!$A$5:$D$405,4,FALSE)*H15*'used Standard Values'!$G11</f>
        <v>0.13406405858752354</v>
      </c>
      <c r="I113">
        <f>VLOOKUP($A81,'used Standard Values'!$A$5:$D$405,4,FALSE)*I15*'used Standard Values'!$G11</f>
        <v>0.16751824983751723</v>
      </c>
      <c r="J113">
        <f>VLOOKUP($A81,'used Standard Values'!$A$5:$D$405,4,FALSE)*J15*'used Standard Values'!$G11</f>
        <v>0.23408197057560967</v>
      </c>
      <c r="K113">
        <f>VLOOKUP($A81,'used Standard Values'!$A$5:$D$405,4,FALSE)*K15*'used Standard Values'!$G11</f>
        <v>0.25146659044314945</v>
      </c>
      <c r="L113">
        <f>VLOOKUP($A81,'used Standard Values'!$A$5:$D$405,4,FALSE)*L15*'used Standard Values'!$G11</f>
        <v>0.77659975154448502</v>
      </c>
      <c r="M113">
        <f>VLOOKUP($A81,'used Standard Values'!$A$5:$D$405,4,FALSE)*M15*'used Standard Values'!$G11</f>
        <v>0.12032363768981502</v>
      </c>
      <c r="N113">
        <f>VLOOKUP($A81,'used Standard Values'!$A$5:$D$405,4,FALSE)*N15*'used Standard Values'!$G11</f>
        <v>0.6217939205032964</v>
      </c>
      <c r="O113">
        <f>VLOOKUP($A81,'used Standard Values'!$A$5:$D$405,4,FALSE)*O15*'used Standard Values'!$G11</f>
        <v>0.16244818282539972</v>
      </c>
      <c r="P113">
        <f>VLOOKUP($A81,'used Standard Values'!$A$5:$D$405,4,FALSE)*P15*'used Standard Values'!$G11</f>
        <v>7.2846173864463903E-2</v>
      </c>
      <c r="Q113">
        <f>VLOOKUP($A81,'used Standard Values'!$A$5:$D$405,4,FALSE)*Q15*'used Standard Values'!$G11</f>
        <v>0.13479854192163207</v>
      </c>
      <c r="R113">
        <f>VLOOKUP($A81,'used Standard Values'!$A$5:$D$405,4,FALSE)*R15*'used Standard Values'!$G11</f>
        <v>0.54416408840383357</v>
      </c>
      <c r="S113">
        <f>VLOOKUP($A81,'used Standard Values'!$A$5:$D$405,4,FALSE)*S15*'used Standard Values'!$G11</f>
        <v>0.76012895054353424</v>
      </c>
      <c r="T113">
        <f>VLOOKUP($A81,'used Standard Values'!$A$5:$D$405,4,FALSE)*T15*'used Standard Values'!$G11</f>
        <v>7.0963235219067944E-2</v>
      </c>
      <c r="U113">
        <f>VLOOKUP($A81,'used Standard Values'!$A$5:$D$405,4,FALSE)*U15*'used Standard Values'!$G11</f>
        <v>0.19615612783380545</v>
      </c>
      <c r="V113">
        <f>VLOOKUP($A81,'used Standard Values'!$A$5:$D$405,4,FALSE)*V15*'used Standard Values'!$G11</f>
        <v>0.37613486938788504</v>
      </c>
      <c r="W113">
        <f>VLOOKUP($A81,'used Standard Values'!$A$5:$D$405,4,FALSE)*W15*'used Standard Values'!$G11</f>
        <v>0.73299281390899074</v>
      </c>
      <c r="X113">
        <f>VLOOKUP($A81,'used Standard Values'!$A$5:$D$405,4,FALSE)*X15*'used Standard Values'!$G11</f>
        <v>1.185419940645418</v>
      </c>
      <c r="Y113">
        <f>VLOOKUP($A81,'used Standard Values'!$A$5:$D$405,4,FALSE)*Y15*'used Standard Values'!$G11</f>
        <v>1.7618559961069415</v>
      </c>
      <c r="Z113" s="24"/>
      <c r="AA113" s="24"/>
    </row>
    <row r="114" spans="1:27" hidden="1">
      <c r="A114" s="4">
        <f t="shared" si="4"/>
        <v>470</v>
      </c>
      <c r="B114">
        <f>VLOOKUP($A82,'used Standard Values'!$A$5:$D$405,4,FALSE)*B16*'used Standard Values'!$G12</f>
        <v>0.10269277786931461</v>
      </c>
      <c r="C114">
        <f>VLOOKUP($A82,'used Standard Values'!$A$5:$D$405,4,FALSE)*C16*'used Standard Values'!$G12</f>
        <v>0.37549875061077503</v>
      </c>
      <c r="D114">
        <f>VLOOKUP($A82,'used Standard Values'!$A$5:$D$405,4,FALSE)*D16*'used Standard Values'!$G12</f>
        <v>0.47866703468241056</v>
      </c>
      <c r="E114">
        <f>VLOOKUP($A82,'used Standard Values'!$A$5:$D$405,4,FALSE)*E16*'used Standard Values'!$G12</f>
        <v>0.10990870458252743</v>
      </c>
      <c r="F114">
        <f>VLOOKUP($A82,'used Standard Values'!$A$5:$D$405,4,FALSE)*F16*'used Standard Values'!$G12</f>
        <v>0.56302307698785414</v>
      </c>
      <c r="G114">
        <f>VLOOKUP($A82,'used Standard Values'!$A$5:$D$405,4,FALSE)*G16*'used Standard Values'!$G12</f>
        <v>0.68741708835282511</v>
      </c>
      <c r="H114">
        <f>VLOOKUP($A82,'used Standard Values'!$A$5:$D$405,4,FALSE)*H16*'used Standard Values'!$G12</f>
        <v>0.10930224369038329</v>
      </c>
      <c r="I114">
        <f>VLOOKUP($A82,'used Standard Values'!$A$5:$D$405,4,FALSE)*I16*'used Standard Values'!$G12</f>
        <v>0.14695732539211109</v>
      </c>
      <c r="J114">
        <f>VLOOKUP($A82,'used Standard Values'!$A$5:$D$405,4,FALSE)*J16*'used Standard Values'!$G12</f>
        <v>0.14905836855524085</v>
      </c>
      <c r="K114">
        <f>VLOOKUP($A82,'used Standard Values'!$A$5:$D$405,4,FALSE)*K16*'used Standard Values'!$G12</f>
        <v>0.18388515299587085</v>
      </c>
      <c r="L114">
        <f>VLOOKUP($A82,'used Standard Values'!$A$5:$D$405,4,FALSE)*L16*'used Standard Values'!$G12</f>
        <v>0.53513041542081075</v>
      </c>
      <c r="M114">
        <f>VLOOKUP($A82,'used Standard Values'!$A$5:$D$405,4,FALSE)*M16*'used Standard Values'!$G12</f>
        <v>0.10191911448666863</v>
      </c>
      <c r="N114">
        <f>VLOOKUP($A82,'used Standard Values'!$A$5:$D$405,4,FALSE)*N16*'used Standard Values'!$G12</f>
        <v>0.43078398896860515</v>
      </c>
      <c r="O114">
        <f>VLOOKUP($A82,'used Standard Values'!$A$5:$D$405,4,FALSE)*O16*'used Standard Values'!$G12</f>
        <v>0.14565708937432717</v>
      </c>
      <c r="P114">
        <f>VLOOKUP($A82,'used Standard Values'!$A$5:$D$405,4,FALSE)*P16*'used Standard Values'!$G12</f>
        <v>6.0550337678455496E-2</v>
      </c>
      <c r="Q114">
        <f>VLOOKUP($A82,'used Standard Values'!$A$5:$D$405,4,FALSE)*Q16*'used Standard Values'!$G12</f>
        <v>0.10571778694577051</v>
      </c>
      <c r="R114">
        <f>VLOOKUP($A82,'used Standard Values'!$A$5:$D$405,4,FALSE)*R16*'used Standard Values'!$G12</f>
        <v>0.36374879514634273</v>
      </c>
      <c r="S114">
        <f>VLOOKUP($A82,'used Standard Values'!$A$5:$D$405,4,FALSE)*S16*'used Standard Values'!$G12</f>
        <v>0.61918155037457745</v>
      </c>
      <c r="T114">
        <f>VLOOKUP($A82,'used Standard Values'!$A$5:$D$405,4,FALSE)*T16*'used Standard Values'!$G12</f>
        <v>5.3395829590737451E-2</v>
      </c>
      <c r="U114">
        <f>VLOOKUP($A82,'used Standard Values'!$A$5:$D$405,4,FALSE)*U16*'used Standard Values'!$G12</f>
        <v>0.14683741379178547</v>
      </c>
      <c r="V114">
        <f>VLOOKUP($A82,'used Standard Values'!$A$5:$D$405,4,FALSE)*V16*'used Standard Values'!$G12</f>
        <v>0.28128664101367523</v>
      </c>
      <c r="W114">
        <f>VLOOKUP($A82,'used Standard Values'!$A$5:$D$405,4,FALSE)*W16*'used Standard Values'!$G12</f>
        <v>0.54885716933428053</v>
      </c>
      <c r="X114">
        <f>VLOOKUP($A82,'used Standard Values'!$A$5:$D$405,4,FALSE)*X16*'used Standard Values'!$G12</f>
        <v>0.89059054764461598</v>
      </c>
      <c r="Y114">
        <f>VLOOKUP($A82,'used Standard Values'!$A$5:$D$405,4,FALSE)*Y16*'used Standard Values'!$G12</f>
        <v>1.3336357421121245</v>
      </c>
      <c r="Z114" s="24"/>
      <c r="AA114" s="24"/>
    </row>
    <row r="115" spans="1:27" hidden="1">
      <c r="A115" s="4">
        <f t="shared" si="4"/>
        <v>480</v>
      </c>
      <c r="B115">
        <f>VLOOKUP($A83,'used Standard Values'!$A$5:$D$405,4,FALSE)*B17*'used Standard Values'!$G13</f>
        <v>6.8244728584688025E-2</v>
      </c>
      <c r="C115">
        <f>VLOOKUP($A83,'used Standard Values'!$A$5:$D$405,4,FALSE)*C17*'used Standard Values'!$G13</f>
        <v>0.26971399026413106</v>
      </c>
      <c r="D115">
        <f>VLOOKUP($A83,'used Standard Values'!$A$5:$D$405,4,FALSE)*D17*'used Standard Values'!$G13</f>
        <v>0.28968910711329199</v>
      </c>
      <c r="E115">
        <f>VLOOKUP($A83,'used Standard Values'!$A$5:$D$405,4,FALSE)*E17*'used Standard Values'!$G13</f>
        <v>8.1468176043987151E-2</v>
      </c>
      <c r="F115">
        <f>VLOOKUP($A83,'used Standard Values'!$A$5:$D$405,4,FALSE)*F17*'used Standard Values'!$G13</f>
        <v>0.33855513220751465</v>
      </c>
      <c r="G115">
        <f>VLOOKUP($A83,'used Standard Values'!$A$5:$D$405,4,FALSE)*G17*'used Standard Values'!$G13</f>
        <v>0.48119783804416122</v>
      </c>
      <c r="H115">
        <f>VLOOKUP($A83,'used Standard Values'!$A$5:$D$405,4,FALSE)*H17*'used Standard Values'!$G13</f>
        <v>7.7584014743635951E-2</v>
      </c>
      <c r="I115">
        <f>VLOOKUP($A83,'used Standard Values'!$A$5:$D$405,4,FALSE)*I17*'used Standard Values'!$G13</f>
        <v>0.11877932642105098</v>
      </c>
      <c r="J115">
        <f>VLOOKUP($A83,'used Standard Values'!$A$5:$D$405,4,FALSE)*J17*'used Standard Values'!$G13</f>
        <v>8.2825666119635072E-2</v>
      </c>
      <c r="K115">
        <f>VLOOKUP($A83,'used Standard Values'!$A$5:$D$405,4,FALSE)*K17*'used Standard Values'!$G13</f>
        <v>0.11392310414764648</v>
      </c>
      <c r="L115">
        <f>VLOOKUP($A83,'used Standard Values'!$A$5:$D$405,4,FALSE)*L17*'used Standard Values'!$G13</f>
        <v>0.294740311766857</v>
      </c>
      <c r="M115">
        <f>VLOOKUP($A83,'used Standard Values'!$A$5:$D$405,4,FALSE)*M17*'used Standard Values'!$G13</f>
        <v>7.2994629721897936E-2</v>
      </c>
      <c r="N115">
        <f>VLOOKUP($A83,'used Standard Values'!$A$5:$D$405,4,FALSE)*N17*'used Standard Values'!$G13</f>
        <v>0.23381098928749694</v>
      </c>
      <c r="O115">
        <f>VLOOKUP($A83,'used Standard Values'!$A$5:$D$405,4,FALSE)*O17*'used Standard Values'!$G13</f>
        <v>0.11697499344056232</v>
      </c>
      <c r="P115">
        <f>VLOOKUP($A83,'used Standard Values'!$A$5:$D$405,4,FALSE)*P17*'used Standard Values'!$G13</f>
        <v>4.1781778770023564E-2</v>
      </c>
      <c r="Q115">
        <f>VLOOKUP($A83,'used Standard Values'!$A$5:$D$405,4,FALSE)*Q17*'used Standard Values'!$G13</f>
        <v>7.8633880902703415E-2</v>
      </c>
      <c r="R115">
        <f>VLOOKUP($A83,'used Standard Values'!$A$5:$D$405,4,FALSE)*R17*'used Standard Values'!$G13</f>
        <v>0.20485451053361287</v>
      </c>
      <c r="S115">
        <f>VLOOKUP($A83,'used Standard Values'!$A$5:$D$405,4,FALSE)*S17*'used Standard Values'!$G13</f>
        <v>0.41592276595137118</v>
      </c>
      <c r="T115">
        <f>VLOOKUP($A83,'used Standard Values'!$A$5:$D$405,4,FALSE)*T17*'used Standard Values'!$G13</f>
        <v>3.4251487283740049E-2</v>
      </c>
      <c r="U115">
        <f>VLOOKUP($A83,'used Standard Values'!$A$5:$D$405,4,FALSE)*U17*'used Standard Values'!$G13</f>
        <v>9.2701749776611317E-2</v>
      </c>
      <c r="V115">
        <f>VLOOKUP($A83,'used Standard Values'!$A$5:$D$405,4,FALSE)*V17*'used Standard Values'!$G13</f>
        <v>0.17724904474811681</v>
      </c>
      <c r="W115">
        <f>VLOOKUP($A83,'used Standard Values'!$A$5:$D$405,4,FALSE)*W17*'used Standard Values'!$G13</f>
        <v>0.34672383107870636</v>
      </c>
      <c r="X115">
        <f>VLOOKUP($A83,'used Standard Values'!$A$5:$D$405,4,FALSE)*X17*'used Standard Values'!$G13</f>
        <v>0.56628575448681717</v>
      </c>
      <c r="Y115">
        <f>VLOOKUP($A83,'used Standard Values'!$A$5:$D$405,4,FALSE)*Y17*'used Standard Values'!$G13</f>
        <v>0.85143724628219364</v>
      </c>
      <c r="Z115" s="24"/>
      <c r="AA115" s="24"/>
    </row>
    <row r="116" spans="1:27" hidden="1">
      <c r="A116" s="4">
        <f t="shared" si="4"/>
        <v>490</v>
      </c>
      <c r="B116">
        <f>VLOOKUP($A84,'used Standard Values'!$A$5:$D$405,4,FALSE)*B18*'used Standard Values'!$G14</f>
        <v>3.8237712417448298E-2</v>
      </c>
      <c r="C116">
        <f>VLOOKUP($A84,'used Standard Values'!$A$5:$D$405,4,FALSE)*C18*'used Standard Values'!$G14</f>
        <v>0.15982705982340684</v>
      </c>
      <c r="D116">
        <f>VLOOKUP($A84,'used Standard Values'!$A$5:$D$405,4,FALSE)*D18*'used Standard Values'!$G14</f>
        <v>0.14530693462765651</v>
      </c>
      <c r="E116">
        <f>VLOOKUP($A84,'used Standard Values'!$A$5:$D$405,4,FALSE)*E18*'used Standard Values'!$G14</f>
        <v>5.0780722115229264E-2</v>
      </c>
      <c r="F116">
        <f>VLOOKUP($A84,'used Standard Values'!$A$5:$D$405,4,FALSE)*F18*'used Standard Values'!$G14</f>
        <v>0.1713870524734333</v>
      </c>
      <c r="G116">
        <f>VLOOKUP($A84,'used Standard Values'!$A$5:$D$405,4,FALSE)*G18*'used Standard Values'!$G14</f>
        <v>0.28037599222488063</v>
      </c>
      <c r="H116">
        <f>VLOOKUP($A84,'used Standard Values'!$A$5:$D$405,4,FALSE)*H18*'used Standard Values'!$G14</f>
        <v>4.834155998596916E-2</v>
      </c>
      <c r="I116">
        <f>VLOOKUP($A84,'used Standard Values'!$A$5:$D$405,4,FALSE)*I18*'used Standard Values'!$G14</f>
        <v>9.0874236107264292E-2</v>
      </c>
      <c r="J116">
        <f>VLOOKUP($A84,'used Standard Values'!$A$5:$D$405,4,FALSE)*J18*'used Standard Values'!$G14</f>
        <v>4.1676422595670316E-2</v>
      </c>
      <c r="K116">
        <f>VLOOKUP($A84,'used Standard Values'!$A$5:$D$405,4,FALSE)*K18*'used Standard Values'!$G14</f>
        <v>6.0241091812361341E-2</v>
      </c>
      <c r="L116">
        <f>VLOOKUP($A84,'used Standard Values'!$A$5:$D$405,4,FALSE)*L18*'used Standard Values'!$G14</f>
        <v>0.13144876389600435</v>
      </c>
      <c r="M116">
        <f>VLOOKUP($A84,'used Standard Values'!$A$5:$D$405,4,FALSE)*M18*'used Standard Values'!$G14</f>
        <v>4.3213103662036283E-2</v>
      </c>
      <c r="N116">
        <f>VLOOKUP($A84,'used Standard Values'!$A$5:$D$405,4,FALSE)*N18*'used Standard Values'!$G14</f>
        <v>9.8840938025734765E-2</v>
      </c>
      <c r="O116">
        <f>VLOOKUP($A84,'used Standard Values'!$A$5:$D$405,4,FALSE)*O18*'used Standard Values'!$G14</f>
        <v>8.4906736571260966E-2</v>
      </c>
      <c r="P116">
        <f>VLOOKUP($A84,'used Standard Values'!$A$5:$D$405,4,FALSE)*P18*'used Standard Values'!$G14</f>
        <v>2.3323535244261135E-2</v>
      </c>
      <c r="Q116">
        <f>VLOOKUP($A84,'used Standard Values'!$A$5:$D$405,4,FALSE)*Q18*'used Standard Values'!$G14</f>
        <v>6.1670609673282382E-2</v>
      </c>
      <c r="R116">
        <f>VLOOKUP($A84,'used Standard Values'!$A$5:$D$405,4,FALSE)*R18*'used Standard Values'!$G14</f>
        <v>9.9899517789697925E-2</v>
      </c>
      <c r="S116">
        <f>VLOOKUP($A84,'used Standard Values'!$A$5:$D$405,4,FALSE)*S18*'used Standard Values'!$G14</f>
        <v>0.22665168589230864</v>
      </c>
      <c r="T116">
        <f>VLOOKUP($A84,'used Standard Values'!$A$5:$D$405,4,FALSE)*T18*'used Standard Values'!$G14</f>
        <v>1.8614517519550285E-2</v>
      </c>
      <c r="U116">
        <f>VLOOKUP($A84,'used Standard Values'!$A$5:$D$405,4,FALSE)*U18*'used Standard Values'!$G14</f>
        <v>4.953817041146142E-2</v>
      </c>
      <c r="V116">
        <f>VLOOKUP($A84,'used Standard Values'!$A$5:$D$405,4,FALSE)*V18*'used Standard Values'!$G14</f>
        <v>9.4733025659349615E-2</v>
      </c>
      <c r="W116">
        <f>VLOOKUP($A84,'used Standard Values'!$A$5:$D$405,4,FALSE)*W18*'used Standard Values'!$G14</f>
        <v>0.18605696823829881</v>
      </c>
      <c r="X116">
        <f>VLOOKUP($A84,'used Standard Values'!$A$5:$D$405,4,FALSE)*X18*'used Standard Values'!$G14</f>
        <v>0.30613389497020566</v>
      </c>
      <c r="Y116">
        <f>VLOOKUP($A84,'used Standard Values'!$A$5:$D$405,4,FALSE)*Y18*'used Standard Values'!$G14</f>
        <v>0.46122941709995474</v>
      </c>
      <c r="Z116" s="24"/>
      <c r="AA116" s="24"/>
    </row>
    <row r="117" spans="1:27" hidden="1">
      <c r="A117" s="4">
        <f t="shared" si="4"/>
        <v>500</v>
      </c>
      <c r="B117">
        <f>VLOOKUP($A85,'used Standard Values'!$A$5:$D$405,4,FALSE)*B19*'used Standard Values'!$G15</f>
        <v>2.3049391335930019E-2</v>
      </c>
      <c r="C117">
        <f>VLOOKUP($A85,'used Standard Values'!$A$5:$D$405,4,FALSE)*C19*'used Standard Values'!$G15</f>
        <v>9.8490781541719502E-2</v>
      </c>
      <c r="D117">
        <f>VLOOKUP($A85,'used Standard Values'!$A$5:$D$405,4,FALSE)*D19*'used Standard Values'!$G15</f>
        <v>7.8560086191745426E-2</v>
      </c>
      <c r="E117">
        <f>VLOOKUP($A85,'used Standard Values'!$A$5:$D$405,4,FALSE)*E19*'used Standard Values'!$G15</f>
        <v>3.3935909178251712E-2</v>
      </c>
      <c r="F117">
        <f>VLOOKUP($A85,'used Standard Values'!$A$5:$D$405,4,FALSE)*F19*'used Standard Values'!$G15</f>
        <v>9.3306676451888462E-2</v>
      </c>
      <c r="G117">
        <f>VLOOKUP($A85,'used Standard Values'!$A$5:$D$405,4,FALSE)*G19*'used Standard Values'!$G15</f>
        <v>0.17274473455172681</v>
      </c>
      <c r="H117">
        <f>VLOOKUP($A85,'used Standard Values'!$A$5:$D$405,4,FALSE)*H19*'used Standard Values'!$G15</f>
        <v>3.6090371367233524E-2</v>
      </c>
      <c r="I117">
        <f>VLOOKUP($A85,'used Standard Values'!$A$5:$D$405,4,FALSE)*I19*'used Standard Values'!$G15</f>
        <v>7.8604440941355089E-2</v>
      </c>
      <c r="J117">
        <f>VLOOKUP($A85,'used Standard Values'!$A$5:$D$405,4,FALSE)*J19*'used Standard Values'!$G15</f>
        <v>2.2184270867498874E-2</v>
      </c>
      <c r="K117">
        <f>VLOOKUP($A85,'used Standard Values'!$A$5:$D$405,4,FALSE)*K19*'used Standard Values'!$G15</f>
        <v>3.4423332347599263E-2</v>
      </c>
      <c r="L117">
        <f>VLOOKUP($A85,'used Standard Values'!$A$5:$D$405,4,FALSE)*L19*'used Standard Values'!$G15</f>
        <v>6.2474592148858699E-2</v>
      </c>
      <c r="M117">
        <f>VLOOKUP($A85,'used Standard Values'!$A$5:$D$405,4,FALSE)*M19*'used Standard Values'!$G15</f>
        <v>2.8090367142643655E-2</v>
      </c>
      <c r="N117">
        <f>VLOOKUP($A85,'used Standard Values'!$A$5:$D$405,4,FALSE)*N19*'used Standard Values'!$G15</f>
        <v>4.2764207514095584E-2</v>
      </c>
      <c r="O117">
        <f>VLOOKUP($A85,'used Standard Values'!$A$5:$D$405,4,FALSE)*O19*'used Standard Values'!$G15</f>
        <v>6.7404180072117612E-2</v>
      </c>
      <c r="P117">
        <f>VLOOKUP($A85,'used Standard Values'!$A$5:$D$405,4,FALSE)*P19*'used Standard Values'!$G15</f>
        <v>1.3273332341214821E-2</v>
      </c>
      <c r="Q117">
        <f>VLOOKUP($A85,'used Standard Values'!$A$5:$D$405,4,FALSE)*Q19*'used Standard Values'!$G15</f>
        <v>5.97925372327794E-2</v>
      </c>
      <c r="R117">
        <f>VLOOKUP($A85,'used Standard Values'!$A$5:$D$405,4,FALSE)*R19*'used Standard Values'!$G15</f>
        <v>5.2815977308201173E-2</v>
      </c>
      <c r="S117">
        <f>VLOOKUP($A85,'used Standard Values'!$A$5:$D$405,4,FALSE)*S19*'used Standard Values'!$G15</f>
        <v>0.12823853209316069</v>
      </c>
      <c r="T117">
        <f>VLOOKUP($A85,'used Standard Values'!$A$5:$D$405,4,FALSE)*T19*'used Standard Values'!$G15</f>
        <v>1.0911628847209236E-2</v>
      </c>
      <c r="U117">
        <f>VLOOKUP($A85,'used Standard Values'!$A$5:$D$405,4,FALSE)*U19*'used Standard Values'!$G15</f>
        <v>2.8968441282103751E-2</v>
      </c>
      <c r="V117">
        <f>VLOOKUP($A85,'used Standard Values'!$A$5:$D$405,4,FALSE)*V19*'used Standard Values'!$G15</f>
        <v>5.5670723054735222E-2</v>
      </c>
      <c r="W117">
        <f>VLOOKUP($A85,'used Standard Values'!$A$5:$D$405,4,FALSE)*W19*'used Standard Values'!$G15</f>
        <v>0.10963731411467866</v>
      </c>
      <c r="X117">
        <f>VLOOKUP($A85,'used Standard Values'!$A$5:$D$405,4,FALSE)*X19*'used Standard Values'!$G15</f>
        <v>0.18081143179987083</v>
      </c>
      <c r="Y117">
        <f>VLOOKUP($A85,'used Standard Values'!$A$5:$D$405,4,FALSE)*Y19*'used Standard Values'!$G15</f>
        <v>0.27331718844623182</v>
      </c>
      <c r="Z117" s="24"/>
      <c r="AA117" s="24"/>
    </row>
    <row r="118" spans="1:27" hidden="1">
      <c r="A118" s="4">
        <f t="shared" si="4"/>
        <v>510</v>
      </c>
      <c r="B118">
        <f>VLOOKUP($A86,'used Standard Values'!$A$5:$D$405,4,FALSE)*B20*'used Standard Values'!$G16</f>
        <v>1.3313654552651247E-2</v>
      </c>
      <c r="C118">
        <f>VLOOKUP($A86,'used Standard Values'!$A$5:$D$405,4,FALSE)*C20*'used Standard Values'!$G16</f>
        <v>5.5165895141816149E-2</v>
      </c>
      <c r="D118">
        <f>VLOOKUP($A86,'used Standard Values'!$A$5:$D$405,4,FALSE)*D20*'used Standard Values'!$G16</f>
        <v>4.0921707758509888E-2</v>
      </c>
      <c r="E118">
        <f>VLOOKUP($A86,'used Standard Values'!$A$5:$D$405,4,FALSE)*E20*'used Standard Values'!$G16</f>
        <v>2.197511374953276E-2</v>
      </c>
      <c r="F118">
        <f>VLOOKUP($A86,'used Standard Values'!$A$5:$D$405,4,FALSE)*F20*'used Standard Values'!$G16</f>
        <v>4.8052101075501348E-2</v>
      </c>
      <c r="G118">
        <f>VLOOKUP($A86,'used Standard Values'!$A$5:$D$405,4,FALSE)*G20*'used Standard Values'!$G16</f>
        <v>9.9019478564012442E-2</v>
      </c>
      <c r="H118">
        <f>VLOOKUP($A86,'used Standard Values'!$A$5:$D$405,4,FALSE)*H20*'used Standard Values'!$G16</f>
        <v>2.9177863497382078E-2</v>
      </c>
      <c r="I118">
        <f>VLOOKUP($A86,'used Standard Values'!$A$5:$D$405,4,FALSE)*I20*'used Standard Values'!$G16</f>
        <v>6.2961143302156602E-2</v>
      </c>
      <c r="J118">
        <f>VLOOKUP($A86,'used Standard Values'!$A$5:$D$405,4,FALSE)*J20*'used Standard Values'!$G16</f>
        <v>1.019875744692198E-2</v>
      </c>
      <c r="K118">
        <f>VLOOKUP($A86,'used Standard Values'!$A$5:$D$405,4,FALSE)*K20*'used Standard Values'!$G16</f>
        <v>1.868666914705858E-2</v>
      </c>
      <c r="L118">
        <f>VLOOKUP($A86,'used Standard Values'!$A$5:$D$405,4,FALSE)*L20*'used Standard Values'!$G16</f>
        <v>2.8554836617369139E-2</v>
      </c>
      <c r="M118">
        <f>VLOOKUP($A86,'used Standard Values'!$A$5:$D$405,4,FALSE)*M20*'used Standard Values'!$G16</f>
        <v>1.8289106150597416E-2</v>
      </c>
      <c r="N118">
        <f>VLOOKUP($A86,'used Standard Values'!$A$5:$D$405,4,FALSE)*N20*'used Standard Values'!$G16</f>
        <v>1.7533775376788609E-2</v>
      </c>
      <c r="O118">
        <f>VLOOKUP($A86,'used Standard Values'!$A$5:$D$405,4,FALSE)*O20*'used Standard Values'!$G16</f>
        <v>4.8849516775535076E-2</v>
      </c>
      <c r="P118">
        <f>VLOOKUP($A86,'used Standard Values'!$A$5:$D$405,4,FALSE)*P20*'used Standard Values'!$G16</f>
        <v>7.1747787118975597E-3</v>
      </c>
      <c r="Q118">
        <f>VLOOKUP($A86,'used Standard Values'!$A$5:$D$405,4,FALSE)*Q20*'used Standard Values'!$G16</f>
        <v>5.494853368820285E-2</v>
      </c>
      <c r="R118">
        <f>VLOOKUP($A86,'used Standard Values'!$A$5:$D$405,4,FALSE)*R20*'used Standard Values'!$G16</f>
        <v>2.5686110151587588E-2</v>
      </c>
      <c r="S118">
        <f>VLOOKUP($A86,'used Standard Values'!$A$5:$D$405,4,FALSE)*S20*'used Standard Values'!$G16</f>
        <v>6.605541507108495E-2</v>
      </c>
      <c r="T118">
        <f>VLOOKUP($A86,'used Standard Values'!$A$5:$D$405,4,FALSE)*T20*'used Standard Values'!$G16</f>
        <v>6.1384004873549147E-3</v>
      </c>
      <c r="U118">
        <f>VLOOKUP($A86,'used Standard Values'!$A$5:$D$405,4,FALSE)*U20*'used Standard Values'!$G16</f>
        <v>1.6541399020270166E-2</v>
      </c>
      <c r="V118">
        <f>VLOOKUP($A86,'used Standard Values'!$A$5:$D$405,4,FALSE)*V20*'used Standard Values'!$G16</f>
        <v>3.2062287064106958E-2</v>
      </c>
      <c r="W118">
        <f>VLOOKUP($A86,'used Standard Values'!$A$5:$D$405,4,FALSE)*W20*'used Standard Values'!$G16</f>
        <v>6.2927990993706884E-2</v>
      </c>
      <c r="X118">
        <f>VLOOKUP($A86,'used Standard Values'!$A$5:$D$405,4,FALSE)*X20*'used Standard Values'!$G16</f>
        <v>0.10319176409148438</v>
      </c>
      <c r="Y118">
        <f>VLOOKUP($A86,'used Standard Values'!$A$5:$D$405,4,FALSE)*Y20*'used Standard Values'!$G16</f>
        <v>0.15669864255515539</v>
      </c>
      <c r="Z118" s="24"/>
      <c r="AA118" s="24"/>
    </row>
    <row r="119" spans="1:27" hidden="1">
      <c r="A119" s="4">
        <f t="shared" si="4"/>
        <v>520</v>
      </c>
      <c r="B119">
        <f>VLOOKUP($A87,'used Standard Values'!$A$5:$D$405,4,FALSE)*B21*'used Standard Values'!$G17</f>
        <v>6.5254411450328424E-3</v>
      </c>
      <c r="C119">
        <f>VLOOKUP($A87,'used Standard Values'!$A$5:$D$405,4,FALSE)*C21*'used Standard Values'!$G17</f>
        <v>2.4772911362304771E-2</v>
      </c>
      <c r="D119">
        <f>VLOOKUP($A87,'used Standard Values'!$A$5:$D$405,4,FALSE)*D21*'used Standard Values'!$G17</f>
        <v>1.8077377645279329E-2</v>
      </c>
      <c r="E119">
        <f>VLOOKUP($A87,'used Standard Values'!$A$5:$D$405,4,FALSE)*E21*'used Standard Values'!$G17</f>
        <v>1.2140506930975316E-2</v>
      </c>
      <c r="F119">
        <f>VLOOKUP($A87,'used Standard Values'!$A$5:$D$405,4,FALSE)*F21*'used Standard Values'!$G17</f>
        <v>2.0807994309130971E-2</v>
      </c>
      <c r="G119">
        <f>VLOOKUP($A87,'used Standard Values'!$A$5:$D$405,4,FALSE)*G21*'used Standard Values'!$G17</f>
        <v>4.6344791804501205E-2</v>
      </c>
      <c r="H119">
        <f>VLOOKUP($A87,'used Standard Values'!$A$5:$D$405,4,FALSE)*H21*'used Standard Values'!$G17</f>
        <v>2.0065505873875126E-2</v>
      </c>
      <c r="I119">
        <f>VLOOKUP($A87,'used Standard Values'!$A$5:$D$405,4,FALSE)*I21*'used Standard Values'!$G17</f>
        <v>3.867054672775392E-2</v>
      </c>
      <c r="J119">
        <f>VLOOKUP($A87,'used Standard Values'!$A$5:$D$405,4,FALSE)*J21*'used Standard Values'!$G17</f>
        <v>3.956753532866516E-3</v>
      </c>
      <c r="K119">
        <f>VLOOKUP($A87,'used Standard Values'!$A$5:$D$405,4,FALSE)*K21*'used Standard Values'!$G17</f>
        <v>8.6134316632939592E-3</v>
      </c>
      <c r="L119">
        <f>VLOOKUP($A87,'used Standard Values'!$A$5:$D$405,4,FALSE)*L21*'used Standard Values'!$G17</f>
        <v>1.125882328326201E-2</v>
      </c>
      <c r="M119">
        <f>VLOOKUP($A87,'used Standard Values'!$A$5:$D$405,4,FALSE)*M21*'used Standard Values'!$G17</f>
        <v>1.0209784424225319E-2</v>
      </c>
      <c r="N119">
        <f>VLOOKUP($A87,'used Standard Values'!$A$5:$D$405,4,FALSE)*N21*'used Standard Values'!$G17</f>
        <v>6.2917639183042951E-3</v>
      </c>
      <c r="O119">
        <f>VLOOKUP($A87,'used Standard Values'!$A$5:$D$405,4,FALSE)*O21*'used Standard Values'!$G17</f>
        <v>2.7295785407751495E-2</v>
      </c>
      <c r="P119">
        <f>VLOOKUP($A87,'used Standard Values'!$A$5:$D$405,4,FALSE)*P21*'used Standard Values'!$G17</f>
        <v>3.6090692594949259E-3</v>
      </c>
      <c r="Q119">
        <f>VLOOKUP($A87,'used Standard Values'!$A$5:$D$405,4,FALSE)*Q21*'used Standard Values'!$G17</f>
        <v>3.789393062600243E-2</v>
      </c>
      <c r="R119">
        <f>VLOOKUP($A87,'used Standard Values'!$A$5:$D$405,4,FALSE)*R21*'used Standard Values'!$G17</f>
        <v>1.0037131539808574E-2</v>
      </c>
      <c r="S119">
        <f>VLOOKUP($A87,'used Standard Values'!$A$5:$D$405,4,FALSE)*S21*'used Standard Values'!$G17</f>
        <v>2.6996662835715335E-2</v>
      </c>
      <c r="T119">
        <f>VLOOKUP($A87,'used Standard Values'!$A$5:$D$405,4,FALSE)*T21*'used Standard Values'!$G17</f>
        <v>2.938013417656103E-3</v>
      </c>
      <c r="U119">
        <f>VLOOKUP($A87,'used Standard Values'!$A$5:$D$405,4,FALSE)*U21*'used Standard Values'!$G17</f>
        <v>8.0376779994929624E-3</v>
      </c>
      <c r="V119">
        <f>VLOOKUP($A87,'used Standard Values'!$A$5:$D$405,4,FALSE)*V21*'used Standard Values'!$G17</f>
        <v>1.5685534427946859E-2</v>
      </c>
      <c r="W119">
        <f>VLOOKUP($A87,'used Standard Values'!$A$5:$D$405,4,FALSE)*W21*'used Standard Values'!$G17</f>
        <v>3.0442622952761303E-2</v>
      </c>
      <c r="X119">
        <f>VLOOKUP($A87,'used Standard Values'!$A$5:$D$405,4,FALSE)*X21*'used Standard Values'!$G17</f>
        <v>4.9454290661199843E-2</v>
      </c>
      <c r="Y119">
        <f>VLOOKUP($A87,'used Standard Values'!$A$5:$D$405,4,FALSE)*Y21*'used Standard Values'!$G17</f>
        <v>7.5217192562450366E-2</v>
      </c>
      <c r="Z119" s="24"/>
      <c r="AA119" s="24"/>
    </row>
    <row r="120" spans="1:27" hidden="1">
      <c r="A120" s="4">
        <f t="shared" si="4"/>
        <v>530</v>
      </c>
      <c r="B120">
        <f>VLOOKUP($A88,'used Standard Values'!$A$5:$D$405,4,FALSE)*B22*'used Standard Values'!$G18</f>
        <v>3.7660078139930882E-3</v>
      </c>
      <c r="C120">
        <f>VLOOKUP($A88,'used Standard Values'!$A$5:$D$405,4,FALSE)*C22*'used Standard Values'!$G18</f>
        <v>1.2675569457985385E-2</v>
      </c>
      <c r="D120">
        <f>VLOOKUP($A88,'used Standard Values'!$A$5:$D$405,4,FALSE)*D22*'used Standard Values'!$G18</f>
        <v>9.4054452179498042E-3</v>
      </c>
      <c r="E120">
        <f>VLOOKUP($A88,'used Standard Values'!$A$5:$D$405,4,FALSE)*E22*'used Standard Values'!$G18</f>
        <v>7.6932088725316268E-3</v>
      </c>
      <c r="F120">
        <f>VLOOKUP($A88,'used Standard Values'!$A$5:$D$405,4,FALSE)*F22*'used Standard Values'!$G18</f>
        <v>1.0704317808326248E-2</v>
      </c>
      <c r="G120">
        <f>VLOOKUP($A88,'used Standard Values'!$A$5:$D$405,4,FALSE)*G22*'used Standard Values'!$G18</f>
        <v>2.4804222439840151E-2</v>
      </c>
      <c r="H120">
        <f>VLOOKUP($A88,'used Standard Values'!$A$5:$D$405,4,FALSE)*H22*'used Standard Values'!$G18</f>
        <v>1.4718412362466862E-2</v>
      </c>
      <c r="I120">
        <f>VLOOKUP($A88,'used Standard Values'!$A$5:$D$405,4,FALSE)*I22*'used Standard Values'!$G18</f>
        <v>2.4194076305494305E-2</v>
      </c>
      <c r="J120">
        <f>VLOOKUP($A88,'used Standard Values'!$A$5:$D$405,4,FALSE)*J22*'used Standard Values'!$G18</f>
        <v>2.155594025063812E-3</v>
      </c>
      <c r="K120">
        <f>VLOOKUP($A88,'used Standard Values'!$A$5:$D$405,4,FALSE)*K22*'used Standard Values'!$G18</f>
        <v>4.6075248440810073E-3</v>
      </c>
      <c r="L120">
        <f>VLOOKUP($A88,'used Standard Values'!$A$5:$D$405,4,FALSE)*L22*'used Standard Values'!$G18</f>
        <v>5.3650668132376508E-3</v>
      </c>
      <c r="M120">
        <f>VLOOKUP($A88,'used Standard Values'!$A$5:$D$405,4,FALSE)*M22*'used Standard Values'!$G18</f>
        <v>6.5559849320726334E-3</v>
      </c>
      <c r="N120">
        <f>VLOOKUP($A88,'used Standard Values'!$A$5:$D$405,4,FALSE)*N22*'used Standard Values'!$G18</f>
        <v>2.8668136449225235E-3</v>
      </c>
      <c r="O120">
        <f>VLOOKUP($A88,'used Standard Values'!$A$5:$D$405,4,FALSE)*O22*'used Standard Values'!$G18</f>
        <v>1.571201021723773E-2</v>
      </c>
      <c r="P120">
        <f>VLOOKUP($A88,'used Standard Values'!$A$5:$D$405,4,FALSE)*P22*'used Standard Values'!$G18</f>
        <v>2.2484043823958635E-3</v>
      </c>
      <c r="Q120">
        <f>VLOOKUP($A88,'used Standard Values'!$A$5:$D$405,4,FALSE)*Q22*'used Standard Values'!$G18</f>
        <v>2.586637402720349E-2</v>
      </c>
      <c r="R120">
        <f>VLOOKUP($A88,'used Standard Values'!$A$5:$D$405,4,FALSE)*R22*'used Standard Values'!$G18</f>
        <v>4.6213765135812747E-3</v>
      </c>
      <c r="S120">
        <f>VLOOKUP($A88,'used Standard Values'!$A$5:$D$405,4,FALSE)*S22*'used Standard Values'!$G18</f>
        <v>1.2440805592660961E-2</v>
      </c>
      <c r="T120">
        <f>VLOOKUP($A88,'used Standard Values'!$A$5:$D$405,4,FALSE)*T22*'used Standard Values'!$G18</f>
        <v>1.6683256354198515E-3</v>
      </c>
      <c r="U120">
        <f>VLOOKUP($A88,'used Standard Values'!$A$5:$D$405,4,FALSE)*U22*'used Standard Values'!$G18</f>
        <v>4.5470791123219181E-3</v>
      </c>
      <c r="V120">
        <f>VLOOKUP($A88,'used Standard Values'!$A$5:$D$405,4,FALSE)*V22*'used Standard Values'!$G18</f>
        <v>8.871404576346175E-3</v>
      </c>
      <c r="W120">
        <f>VLOOKUP($A88,'used Standard Values'!$A$5:$D$405,4,FALSE)*W22*'used Standard Values'!$G18</f>
        <v>1.6990686364507915E-2</v>
      </c>
      <c r="X120">
        <f>VLOOKUP($A88,'used Standard Values'!$A$5:$D$405,4,FALSE)*X22*'used Standard Values'!$G18</f>
        <v>2.7501739631339648E-2</v>
      </c>
      <c r="Y120">
        <f>VLOOKUP($A88,'used Standard Values'!$A$5:$D$405,4,FALSE)*Y22*'used Standard Values'!$G18</f>
        <v>4.1741254400299389E-2</v>
      </c>
      <c r="Z120" s="24"/>
      <c r="AA120" s="24"/>
    </row>
    <row r="121" spans="1:27" hidden="1">
      <c r="A121" s="4">
        <f t="shared" si="4"/>
        <v>540</v>
      </c>
      <c r="B121">
        <f>VLOOKUP($A89,'used Standard Values'!$A$5:$D$405,4,FALSE)*B23*'used Standard Values'!$G19</f>
        <v>1.8400632452828039E-3</v>
      </c>
      <c r="C121">
        <f>VLOOKUP($A89,'used Standard Values'!$A$5:$D$405,4,FALSE)*C23*'used Standard Values'!$G19</f>
        <v>5.5114043623919994E-3</v>
      </c>
      <c r="D121">
        <f>VLOOKUP($A89,'used Standard Values'!$A$5:$D$405,4,FALSE)*D23*'used Standard Values'!$G19</f>
        <v>4.1301964566999244E-3</v>
      </c>
      <c r="E121">
        <f>VLOOKUP($A89,'used Standard Values'!$A$5:$D$405,4,FALSE)*E23*'used Standard Values'!$G19</f>
        <v>3.8852908987490106E-3</v>
      </c>
      <c r="F121">
        <f>VLOOKUP($A89,'used Standard Values'!$A$5:$D$405,4,FALSE)*F23*'used Standard Values'!$G19</f>
        <v>4.5928526410187248E-3</v>
      </c>
      <c r="G121">
        <f>VLOOKUP($A89,'used Standard Values'!$A$5:$D$405,4,FALSE)*G23*'used Standard Values'!$G19</f>
        <v>1.099005194695115E-2</v>
      </c>
      <c r="H121">
        <f>VLOOKUP($A89,'used Standard Values'!$A$5:$D$405,4,FALSE)*H23*'used Standard Values'!$G19</f>
        <v>8.3040263051716735E-3</v>
      </c>
      <c r="I121">
        <f>VLOOKUP($A89,'used Standard Values'!$A$5:$D$405,4,FALSE)*I23*'used Standard Values'!$G19</f>
        <v>1.1492595331527052E-2</v>
      </c>
      <c r="J121">
        <f>VLOOKUP($A89,'used Standard Values'!$A$5:$D$405,4,FALSE)*J23*'used Standard Values'!$G19</f>
        <v>1.0275457083483396E-3</v>
      </c>
      <c r="K121">
        <f>VLOOKUP($A89,'used Standard Values'!$A$5:$D$405,4,FALSE)*K23*'used Standard Values'!$G19</f>
        <v>2.1053886669172663E-3</v>
      </c>
      <c r="L121">
        <f>VLOOKUP($A89,'used Standard Values'!$A$5:$D$405,4,FALSE)*L23*'used Standard Values'!$G19</f>
        <v>2.187933901059866E-3</v>
      </c>
      <c r="M121">
        <f>VLOOKUP($A89,'used Standard Values'!$A$5:$D$405,4,FALSE)*M23*'used Standard Values'!$G19</f>
        <v>3.6341804268724253E-3</v>
      </c>
      <c r="N121">
        <f>VLOOKUP($A89,'used Standard Values'!$A$5:$D$405,4,FALSE)*N23*'used Standard Values'!$G19</f>
        <v>1.1935110553946485E-3</v>
      </c>
      <c r="O121">
        <f>VLOOKUP($A89,'used Standard Values'!$A$5:$D$405,4,FALSE)*O23*'used Standard Values'!$G19</f>
        <v>6.8693618969725197E-3</v>
      </c>
      <c r="P121">
        <f>VLOOKUP($A89,'used Standard Values'!$A$5:$D$405,4,FALSE)*P23*'used Standard Values'!$G19</f>
        <v>1.0685143904756549E-3</v>
      </c>
      <c r="Q121">
        <f>VLOOKUP($A89,'used Standard Values'!$A$5:$D$405,4,FALSE)*Q23*'used Standard Values'!$G19</f>
        <v>1.3257070689084721E-2</v>
      </c>
      <c r="R121">
        <f>VLOOKUP($A89,'used Standard Values'!$A$5:$D$405,4,FALSE)*R23*'used Standard Values'!$G19</f>
        <v>1.9200963770353041E-3</v>
      </c>
      <c r="S121">
        <f>VLOOKUP($A89,'used Standard Values'!$A$5:$D$405,4,FALSE)*S23*'used Standard Values'!$G19</f>
        <v>4.7666740378938975E-3</v>
      </c>
      <c r="T121">
        <f>VLOOKUP($A89,'used Standard Values'!$A$5:$D$405,4,FALSE)*T23*'used Standard Values'!$G19</f>
        <v>7.9827974614776883E-4</v>
      </c>
      <c r="U121">
        <f>VLOOKUP($A89,'used Standard Values'!$A$5:$D$405,4,FALSE)*U23*'used Standard Values'!$G19</f>
        <v>2.1473921694569122E-3</v>
      </c>
      <c r="V121">
        <f>VLOOKUP($A89,'used Standard Values'!$A$5:$D$405,4,FALSE)*V23*'used Standard Values'!$G19</f>
        <v>4.1773648519483333E-3</v>
      </c>
      <c r="W121">
        <f>VLOOKUP($A89,'used Standard Values'!$A$5:$D$405,4,FALSE)*W23*'used Standard Values'!$G19</f>
        <v>7.9237021466578919E-3</v>
      </c>
      <c r="X121">
        <f>VLOOKUP($A89,'used Standard Values'!$A$5:$D$405,4,FALSE)*X23*'used Standard Values'!$G19</f>
        <v>1.2878487796373995E-2</v>
      </c>
      <c r="Y121">
        <f>VLOOKUP($A89,'used Standard Values'!$A$5:$D$405,4,FALSE)*Y23*'used Standard Values'!$G19</f>
        <v>1.9542204974658112E-2</v>
      </c>
      <c r="Z121" s="24"/>
      <c r="AA121" s="24"/>
    </row>
    <row r="122" spans="1:27" hidden="1">
      <c r="A122" s="4">
        <f t="shared" si="4"/>
        <v>550</v>
      </c>
      <c r="B122">
        <f>VLOOKUP($A90,'used Standard Values'!$A$5:$D$405,4,FALSE)*B24*'used Standard Values'!$G20</f>
        <v>8.2725385217390362E-4</v>
      </c>
      <c r="C122">
        <f>VLOOKUP($A90,'used Standard Values'!$A$5:$D$405,4,FALSE)*C24*'used Standard Values'!$G20</f>
        <v>2.2501619262429973E-3</v>
      </c>
      <c r="D122">
        <f>VLOOKUP($A90,'used Standard Values'!$A$5:$D$405,4,FALSE)*D24*'used Standard Values'!$G20</f>
        <v>1.6419463145885276E-3</v>
      </c>
      <c r="E122">
        <f>VLOOKUP($A90,'used Standard Values'!$A$5:$D$405,4,FALSE)*E24*'used Standard Values'!$G20</f>
        <v>1.6381203551630989E-3</v>
      </c>
      <c r="F122">
        <f>VLOOKUP($A90,'used Standard Values'!$A$5:$D$405,4,FALSE)*F24*'used Standard Values'!$G20</f>
        <v>1.7002151686107022E-3</v>
      </c>
      <c r="G122">
        <f>VLOOKUP($A90,'used Standard Values'!$A$5:$D$405,4,FALSE)*G24*'used Standard Values'!$G20</f>
        <v>4.3162879245653629E-3</v>
      </c>
      <c r="H122">
        <f>VLOOKUP($A90,'used Standard Values'!$A$5:$D$405,4,FALSE)*H24*'used Standard Values'!$G20</f>
        <v>3.9666874356619041E-3</v>
      </c>
      <c r="I122">
        <f>VLOOKUP($A90,'used Standard Values'!$A$5:$D$405,4,FALSE)*I24*'used Standard Values'!$G20</f>
        <v>4.7129658507921628E-3</v>
      </c>
      <c r="J122">
        <f>VLOOKUP($A90,'used Standard Values'!$A$5:$D$405,4,FALSE)*J24*'used Standard Values'!$G20</f>
        <v>3.6803167749337678E-4</v>
      </c>
      <c r="K122">
        <f>VLOOKUP($A90,'used Standard Values'!$A$5:$D$405,4,FALSE)*K24*'used Standard Values'!$G20</f>
        <v>9.2740030933830637E-4</v>
      </c>
      <c r="L122">
        <f>VLOOKUP($A90,'used Standard Values'!$A$5:$D$405,4,FALSE)*L24*'used Standard Values'!$G20</f>
        <v>8.0697132469958186E-4</v>
      </c>
      <c r="M122">
        <f>VLOOKUP($A90,'used Standard Values'!$A$5:$D$405,4,FALSE)*M24*'used Standard Values'!$G20</f>
        <v>1.9493034382579431E-3</v>
      </c>
      <c r="N122">
        <f>VLOOKUP($A90,'used Standard Values'!$A$5:$D$405,4,FALSE)*N24*'used Standard Values'!$G20</f>
        <v>4.8715499194452479E-4</v>
      </c>
      <c r="O122">
        <f>VLOOKUP($A90,'used Standard Values'!$A$5:$D$405,4,FALSE)*O24*'used Standard Values'!$G20</f>
        <v>2.5914057570394838E-3</v>
      </c>
      <c r="P122">
        <f>VLOOKUP($A90,'used Standard Values'!$A$5:$D$405,4,FALSE)*P24*'used Standard Values'!$G20</f>
        <v>3.8069623602315114E-4</v>
      </c>
      <c r="Q122">
        <f>VLOOKUP($A90,'used Standard Values'!$A$5:$D$405,4,FALSE)*Q24*'used Standard Values'!$G20</f>
        <v>5.8475316171847889E-3</v>
      </c>
      <c r="R122">
        <f>VLOOKUP($A90,'used Standard Values'!$A$5:$D$405,4,FALSE)*R24*'used Standard Values'!$G20</f>
        <v>7.8809078978960521E-4</v>
      </c>
      <c r="S122">
        <f>VLOOKUP($A90,'used Standard Values'!$A$5:$D$405,4,FALSE)*S24*'used Standard Values'!$G20</f>
        <v>1.6478939948161085E-3</v>
      </c>
      <c r="T122">
        <f>VLOOKUP($A90,'used Standard Values'!$A$5:$D$405,4,FALSE)*T24*'used Standard Values'!$G20</f>
        <v>3.375317893729043E-4</v>
      </c>
      <c r="U122">
        <f>VLOOKUP($A90,'used Standard Values'!$A$5:$D$405,4,FALSE)*U24*'used Standard Values'!$G20</f>
        <v>9.0989373155125767E-4</v>
      </c>
      <c r="V122">
        <f>VLOOKUP($A90,'used Standard Values'!$A$5:$D$405,4,FALSE)*V24*'used Standard Values'!$G20</f>
        <v>1.7743049675572728E-3</v>
      </c>
      <c r="W122">
        <f>VLOOKUP($A90,'used Standard Values'!$A$5:$D$405,4,FALSE)*W24*'used Standard Values'!$G20</f>
        <v>3.3625178701251423E-3</v>
      </c>
      <c r="X122">
        <f>VLOOKUP($A90,'used Standard Values'!$A$5:$D$405,4,FALSE)*X24*'used Standard Values'!$G20</f>
        <v>5.4895219560167985E-3</v>
      </c>
      <c r="Y122">
        <f>VLOOKUP($A90,'used Standard Values'!$A$5:$D$405,4,FALSE)*Y24*'used Standard Values'!$G20</f>
        <v>8.3847923779215624E-3</v>
      </c>
      <c r="Z122" s="24"/>
      <c r="AA122" s="24"/>
    </row>
    <row r="123" spans="1:27" hidden="1">
      <c r="A123" s="4">
        <f t="shared" si="4"/>
        <v>560</v>
      </c>
      <c r="B123">
        <f>VLOOKUP($A91,'used Standard Values'!$A$5:$D$405,4,FALSE)*B25*'used Standard Values'!$G21</f>
        <v>3.8624897312294459E-4</v>
      </c>
      <c r="C123">
        <f>VLOOKUP($A91,'used Standard Values'!$A$5:$D$405,4,FALSE)*C25*'used Standard Values'!$G21</f>
        <v>9.6671370214484911E-4</v>
      </c>
      <c r="D123">
        <f>VLOOKUP($A91,'used Standard Values'!$A$5:$D$405,4,FALSE)*D25*'used Standard Values'!$G21</f>
        <v>6.5099627663961729E-4</v>
      </c>
      <c r="E123">
        <f>VLOOKUP($A91,'used Standard Values'!$A$5:$D$405,4,FALSE)*E25*'used Standard Values'!$G21</f>
        <v>6.4825928840455305E-4</v>
      </c>
      <c r="F123">
        <f>VLOOKUP($A91,'used Standard Values'!$A$5:$D$405,4,FALSE)*F25*'used Standard Values'!$G21</f>
        <v>6.1021139681897442E-4</v>
      </c>
      <c r="G123">
        <f>VLOOKUP($A91,'used Standard Values'!$A$5:$D$405,4,FALSE)*G25*'used Standard Values'!$G21</f>
        <v>1.6618045722580921E-3</v>
      </c>
      <c r="H123">
        <f>VLOOKUP($A91,'used Standard Values'!$A$5:$D$405,4,FALSE)*H25*'used Standard Values'!$G21</f>
        <v>1.8262974277828679E-3</v>
      </c>
      <c r="I123">
        <f>VLOOKUP($A91,'used Standard Values'!$A$5:$D$405,4,FALSE)*I25*'used Standard Values'!$G21</f>
        <v>1.8972091222930008E-3</v>
      </c>
      <c r="J123">
        <f>VLOOKUP($A91,'used Standard Values'!$A$5:$D$405,4,FALSE)*J25*'used Standard Values'!$G21</f>
        <v>1.2071152076747129E-4</v>
      </c>
      <c r="K123">
        <f>VLOOKUP($A91,'used Standard Values'!$A$5:$D$405,4,FALSE)*K25*'used Standard Values'!$G21</f>
        <v>4.2884947226021913E-4</v>
      </c>
      <c r="L123">
        <f>VLOOKUP($A91,'used Standard Values'!$A$5:$D$405,4,FALSE)*L25*'used Standard Values'!$G21</f>
        <v>2.9890924670574528E-4</v>
      </c>
      <c r="M123">
        <f>VLOOKUP($A91,'used Standard Values'!$A$5:$D$405,4,FALSE)*M25*'used Standard Values'!$G21</f>
        <v>1.0800906839944699E-3</v>
      </c>
      <c r="N123">
        <f>VLOOKUP($A91,'used Standard Values'!$A$5:$D$405,4,FALSE)*N25*'used Standard Values'!$G21</f>
        <v>2.0803725003305489E-4</v>
      </c>
      <c r="O123">
        <f>VLOOKUP($A91,'used Standard Values'!$A$5:$D$405,4,FALSE)*O25*'used Standard Values'!$G21</f>
        <v>9.5869030128104427E-4</v>
      </c>
      <c r="P123">
        <f>VLOOKUP($A91,'used Standard Values'!$A$5:$D$405,4,FALSE)*P25*'used Standard Values'!$G21</f>
        <v>1.3240466029568507E-4</v>
      </c>
      <c r="Q123">
        <f>VLOOKUP($A91,'used Standard Values'!$A$5:$D$405,4,FALSE)*Q25*'used Standard Values'!$G21</f>
        <v>2.5264312107962242E-3</v>
      </c>
      <c r="R123">
        <f>VLOOKUP($A91,'used Standard Values'!$A$5:$D$405,4,FALSE)*R25*'used Standard Values'!$G21</f>
        <v>3.4829721640620547E-4</v>
      </c>
      <c r="S123">
        <f>VLOOKUP($A91,'used Standard Values'!$A$5:$D$405,4,FALSE)*S25*'used Standard Values'!$G21</f>
        <v>5.6578785711122184E-4</v>
      </c>
      <c r="T123">
        <f>VLOOKUP($A91,'used Standard Values'!$A$5:$D$405,4,FALSE)*T25*'used Standard Values'!$G21</f>
        <v>1.3853989412840765E-4</v>
      </c>
      <c r="U123">
        <f>VLOOKUP($A91,'used Standard Values'!$A$5:$D$405,4,FALSE)*U25*'used Standard Values'!$G21</f>
        <v>3.807180538387497E-4</v>
      </c>
      <c r="V123">
        <f>VLOOKUP($A91,'used Standard Values'!$A$5:$D$405,4,FALSE)*V25*'used Standard Values'!$G21</f>
        <v>7.473899500765579E-4</v>
      </c>
      <c r="W123">
        <f>VLOOKUP($A91,'used Standard Values'!$A$5:$D$405,4,FALSE)*W25*'used Standard Values'!$G21</f>
        <v>1.4300398868297725E-3</v>
      </c>
      <c r="X123">
        <f>VLOOKUP($A91,'used Standard Values'!$A$5:$D$405,4,FALSE)*X25*'used Standard Values'!$G21</f>
        <v>2.3286488116335113E-3</v>
      </c>
      <c r="Y123">
        <f>VLOOKUP($A91,'used Standard Values'!$A$5:$D$405,4,FALSE)*Y25*'used Standard Values'!$G21</f>
        <v>3.5871906918457899E-3</v>
      </c>
      <c r="Z123" s="24"/>
      <c r="AA123" s="24"/>
    </row>
    <row r="124" spans="1:27" hidden="1">
      <c r="A124" s="4">
        <f t="shared" si="4"/>
        <v>570</v>
      </c>
      <c r="B124">
        <f>VLOOKUP($A92,'used Standard Values'!$A$5:$D$405,4,FALSE)*B26*'used Standard Values'!$G22</f>
        <v>2.3309387241617188E-4</v>
      </c>
      <c r="C124">
        <f>VLOOKUP($A92,'used Standard Values'!$A$5:$D$405,4,FALSE)*C26*'used Standard Values'!$G22</f>
        <v>5.4868034423294105E-4</v>
      </c>
      <c r="D124">
        <f>VLOOKUP($A92,'used Standard Values'!$A$5:$D$405,4,FALSE)*D26*'used Standard Values'!$G22</f>
        <v>3.1667259238756467E-4</v>
      </c>
      <c r="E124">
        <f>VLOOKUP($A92,'used Standard Values'!$A$5:$D$405,4,FALSE)*E26*'used Standard Values'!$G22</f>
        <v>3.079588757754013E-4</v>
      </c>
      <c r="F124">
        <f>VLOOKUP($A92,'used Standard Values'!$A$5:$D$405,4,FALSE)*F26*'used Standard Values'!$G22</f>
        <v>2.7061561727241649E-4</v>
      </c>
      <c r="G124">
        <f>VLOOKUP($A92,'used Standard Values'!$A$5:$D$405,4,FALSE)*G26*'used Standard Values'!$G22</f>
        <v>7.8025589171618287E-4</v>
      </c>
      <c r="H124">
        <f>VLOOKUP($A92,'used Standard Values'!$A$5:$D$405,4,FALSE)*H26*'used Standard Values'!$G22</f>
        <v>1.0363326704034765E-3</v>
      </c>
      <c r="I124">
        <f>VLOOKUP($A92,'used Standard Values'!$A$5:$D$405,4,FALSE)*I26*'used Standard Values'!$G22</f>
        <v>9.3983716967904057E-4</v>
      </c>
      <c r="J124">
        <f>VLOOKUP($A92,'used Standard Values'!$A$5:$D$405,4,FALSE)*J26*'used Standard Values'!$G22</f>
        <v>5.8268510773768602E-5</v>
      </c>
      <c r="K124">
        <f>VLOOKUP($A92,'used Standard Values'!$A$5:$D$405,4,FALSE)*K26*'used Standard Values'!$G22</f>
        <v>2.5591312343242018E-4</v>
      </c>
      <c r="L124">
        <f>VLOOKUP($A92,'used Standard Values'!$A$5:$D$405,4,FALSE)*L26*'used Standard Values'!$G22</f>
        <v>1.4183461823322167E-4</v>
      </c>
      <c r="M124">
        <f>VLOOKUP($A92,'used Standard Values'!$A$5:$D$405,4,FALSE)*M26*'used Standard Values'!$G22</f>
        <v>7.4142421809316828E-4</v>
      </c>
      <c r="N124">
        <f>VLOOKUP($A92,'used Standard Values'!$A$5:$D$405,4,FALSE)*N26*'used Standard Values'!$G22</f>
        <v>1.0882046459466256E-4</v>
      </c>
      <c r="O124">
        <f>VLOOKUP($A92,'used Standard Values'!$A$5:$D$405,4,FALSE)*O26*'used Standard Values'!$G22</f>
        <v>4.3085641893315967E-4</v>
      </c>
      <c r="P124">
        <f>VLOOKUP($A92,'used Standard Values'!$A$5:$D$405,4,FALSE)*P26*'used Standard Values'!$G22</f>
        <v>7.4447315840738383E-5</v>
      </c>
      <c r="Q124">
        <f>VLOOKUP($A92,'used Standard Values'!$A$5:$D$405,4,FALSE)*Q26*'used Standard Values'!$G22</f>
        <v>1.3465718192237741E-3</v>
      </c>
      <c r="R124">
        <f>VLOOKUP($A92,'used Standard Values'!$A$5:$D$405,4,FALSE)*R26*'used Standard Values'!$G22</f>
        <v>2.0246342198948833E-4</v>
      </c>
      <c r="S124">
        <f>VLOOKUP($A92,'used Standard Values'!$A$5:$D$405,4,FALSE)*S26*'used Standard Values'!$G22</f>
        <v>2.3465818133075662E-4</v>
      </c>
      <c r="T124">
        <f>VLOOKUP($A92,'used Standard Values'!$A$5:$D$405,4,FALSE)*T26*'used Standard Values'!$G22</f>
        <v>6.9108430922031067E-5</v>
      </c>
      <c r="U124">
        <f>VLOOKUP($A92,'used Standard Values'!$A$5:$D$405,4,FALSE)*U26*'used Standard Values'!$G22</f>
        <v>1.9471704921195923E-4</v>
      </c>
      <c r="V124">
        <f>VLOOKUP($A92,'used Standard Values'!$A$5:$D$405,4,FALSE)*V26*'used Standard Values'!$G22</f>
        <v>3.8505786840273211E-4</v>
      </c>
      <c r="W124">
        <f>VLOOKUP($A92,'used Standard Values'!$A$5:$D$405,4,FALSE)*W26*'used Standard Values'!$G22</f>
        <v>7.4888117469041379E-4</v>
      </c>
      <c r="X124">
        <f>VLOOKUP($A92,'used Standard Values'!$A$5:$D$405,4,FALSE)*X26*'used Standard Values'!$G22</f>
        <v>1.2049644702667789E-3</v>
      </c>
      <c r="Y124">
        <f>VLOOKUP($A92,'used Standard Values'!$A$5:$D$405,4,FALSE)*Y26*'used Standard Values'!$G22</f>
        <v>1.8636940513172366E-3</v>
      </c>
      <c r="Z124" s="24"/>
      <c r="AA124" s="24"/>
    </row>
    <row r="125" spans="1:27" hidden="1">
      <c r="A125" s="4">
        <f t="shared" si="4"/>
        <v>580</v>
      </c>
      <c r="B125">
        <f>VLOOKUP($A93,'used Standard Values'!$A$5:$D$405,4,FALSE)*B27*'used Standard Values'!$G23</f>
        <v>2.1494204934531899E-4</v>
      </c>
      <c r="C125">
        <f>VLOOKUP($A93,'used Standard Values'!$A$5:$D$405,4,FALSE)*C27*'used Standard Values'!$G23</f>
        <v>5.049651877959561E-4</v>
      </c>
      <c r="D125">
        <f>VLOOKUP($A93,'used Standard Values'!$A$5:$D$405,4,FALSE)*D27*'used Standard Values'!$G23</f>
        <v>2.3654888941282404E-4</v>
      </c>
      <c r="E125">
        <f>VLOOKUP($A93,'used Standard Values'!$A$5:$D$405,4,FALSE)*E27*'used Standard Values'!$G23</f>
        <v>2.1893798381230112E-4</v>
      </c>
      <c r="F125">
        <f>VLOOKUP($A93,'used Standard Values'!$A$5:$D$405,4,FALSE)*F27*'used Standard Values'!$G23</f>
        <v>1.9186175842746936E-4</v>
      </c>
      <c r="G125">
        <f>VLOOKUP($A93,'used Standard Values'!$A$5:$D$405,4,FALSE)*G27*'used Standard Values'!$G23</f>
        <v>5.523488008784595E-4</v>
      </c>
      <c r="H125">
        <f>VLOOKUP($A93,'used Standard Values'!$A$5:$D$405,4,FALSE)*H27*'used Standard Values'!$G23</f>
        <v>8.9342560120347762E-4</v>
      </c>
      <c r="I125">
        <f>VLOOKUP($A93,'used Standard Values'!$A$5:$D$405,4,FALSE)*I27*'used Standard Values'!$G23</f>
        <v>6.9746560607643229E-4</v>
      </c>
      <c r="J125">
        <f>VLOOKUP($A93,'used Standard Values'!$A$5:$D$405,4,FALSE)*J27*'used Standard Values'!$G23</f>
        <v>5.4754162900858321E-5</v>
      </c>
      <c r="K125">
        <f>VLOOKUP($A93,'used Standard Values'!$A$5:$D$405,4,FALSE)*K27*'used Standard Values'!$G23</f>
        <v>2.6565666415302209E-4</v>
      </c>
      <c r="L125">
        <f>VLOOKUP($A93,'used Standard Values'!$A$5:$D$405,4,FALSE)*L27*'used Standard Values'!$G23</f>
        <v>1.1009706773615502E-4</v>
      </c>
      <c r="M125">
        <f>VLOOKUP($A93,'used Standard Values'!$A$5:$D$405,4,FALSE)*M27*'used Standard Values'!$G23</f>
        <v>7.4611664589181801E-4</v>
      </c>
      <c r="N125">
        <f>VLOOKUP($A93,'used Standard Values'!$A$5:$D$405,4,FALSE)*N27*'used Standard Values'!$G23</f>
        <v>8.6759843618685462E-5</v>
      </c>
      <c r="O125">
        <f>VLOOKUP($A93,'used Standard Values'!$A$5:$D$405,4,FALSE)*O27*'used Standard Values'!$G23</f>
        <v>2.8447367561877678E-4</v>
      </c>
      <c r="P125">
        <f>VLOOKUP($A93,'used Standard Values'!$A$5:$D$405,4,FALSE)*P27*'used Standard Values'!$G23</f>
        <v>9.2580095944591462E-5</v>
      </c>
      <c r="Q125">
        <f>VLOOKUP($A93,'used Standard Values'!$A$5:$D$405,4,FALSE)*Q27*'used Standard Values'!$G23</f>
        <v>1.0900775243821226E-3</v>
      </c>
      <c r="R125">
        <f>VLOOKUP($A93,'used Standard Values'!$A$5:$D$405,4,FALSE)*R27*'used Standard Values'!$G23</f>
        <v>2.0514028056843847E-4</v>
      </c>
      <c r="S125">
        <f>VLOOKUP($A93,'used Standard Values'!$A$5:$D$405,4,FALSE)*S27*'used Standard Values'!$G23</f>
        <v>1.4962925311445512E-4</v>
      </c>
      <c r="T125">
        <f>VLOOKUP($A93,'used Standard Values'!$A$5:$D$405,4,FALSE)*T27*'used Standard Values'!$G23</f>
        <v>5.3003548189289061E-5</v>
      </c>
      <c r="U125">
        <f>VLOOKUP($A93,'used Standard Values'!$A$5:$D$405,4,FALSE)*U27*'used Standard Values'!$G23</f>
        <v>1.5176677843601474E-4</v>
      </c>
      <c r="V125">
        <f>VLOOKUP($A93,'used Standard Values'!$A$5:$D$405,4,FALSE)*V27*'used Standard Values'!$G23</f>
        <v>3.0250072383548535E-4</v>
      </c>
      <c r="W125">
        <f>VLOOKUP($A93,'used Standard Values'!$A$5:$D$405,4,FALSE)*W27*'used Standard Values'!$G23</f>
        <v>5.9538754457033605E-4</v>
      </c>
      <c r="X125">
        <f>VLOOKUP($A93,'used Standard Values'!$A$5:$D$405,4,FALSE)*X27*'used Standard Values'!$G23</f>
        <v>9.4616608948483482E-4</v>
      </c>
      <c r="Y125">
        <f>VLOOKUP($A93,'used Standard Values'!$A$5:$D$405,4,FALSE)*Y27*'used Standard Values'!$G23</f>
        <v>1.46301952548986E-3</v>
      </c>
      <c r="Z125" s="24"/>
      <c r="AA125" s="24"/>
    </row>
    <row r="126" spans="1:27" hidden="1">
      <c r="A126" s="4">
        <f t="shared" si="4"/>
        <v>590</v>
      </c>
      <c r="B126">
        <f>VLOOKUP($A94,'used Standard Values'!$A$5:$D$405,4,FALSE)*B28*'used Standard Values'!$G24</f>
        <v>1.4697917408302869E-4</v>
      </c>
      <c r="C126">
        <f>VLOOKUP($A94,'used Standard Values'!$A$5:$D$405,4,FALSE)*C28*'used Standard Values'!$G24</f>
        <v>3.8185283735163195E-4</v>
      </c>
      <c r="D126">
        <f>VLOOKUP($A94,'used Standard Values'!$A$5:$D$405,4,FALSE)*D28*'used Standard Values'!$G24</f>
        <v>1.4298054342259465E-4</v>
      </c>
      <c r="E126">
        <f>VLOOKUP($A94,'used Standard Values'!$A$5:$D$405,4,FALSE)*E28*'used Standard Values'!$G24</f>
        <v>1.2239889327851725E-4</v>
      </c>
      <c r="F126">
        <f>VLOOKUP($A94,'used Standard Values'!$A$5:$D$405,4,FALSE)*F28*'used Standard Values'!$G24</f>
        <v>1.2405845709716922E-4</v>
      </c>
      <c r="G126">
        <f>VLOOKUP($A94,'used Standard Values'!$A$5:$D$405,4,FALSE)*G28*'used Standard Values'!$G24</f>
        <v>3.0362436225602054E-4</v>
      </c>
      <c r="H126">
        <f>VLOOKUP($A94,'used Standard Values'!$A$5:$D$405,4,FALSE)*H28*'used Standard Values'!$G24</f>
        <v>5.9439546756181896E-4</v>
      </c>
      <c r="I126">
        <f>VLOOKUP($A94,'used Standard Values'!$A$5:$D$405,4,FALSE)*I28*'used Standard Values'!$G24</f>
        <v>3.9249179186695929E-4</v>
      </c>
      <c r="J126">
        <f>VLOOKUP($A94,'used Standard Values'!$A$5:$D$405,4,FALSE)*J28*'used Standard Values'!$G24</f>
        <v>4.60121619229115E-5</v>
      </c>
      <c r="K126">
        <f>VLOOKUP($A94,'used Standard Values'!$A$5:$D$405,4,FALSE)*K28*'used Standard Values'!$G24</f>
        <v>2.6002018625337727E-4</v>
      </c>
      <c r="L126">
        <f>VLOOKUP($A94,'used Standard Values'!$A$5:$D$405,4,FALSE)*L28*'used Standard Values'!$G24</f>
        <v>7.272385777629772E-5</v>
      </c>
      <c r="M126">
        <f>VLOOKUP($A94,'used Standard Values'!$A$5:$D$405,4,FALSE)*M28*'used Standard Values'!$G24</f>
        <v>5.4152804508229466E-4</v>
      </c>
      <c r="N126">
        <f>VLOOKUP($A94,'used Standard Values'!$A$5:$D$405,4,FALSE)*N28*'used Standard Values'!$G24</f>
        <v>5.3090136032647361E-5</v>
      </c>
      <c r="O126">
        <f>VLOOKUP($A94,'used Standard Values'!$A$5:$D$405,4,FALSE)*O28*'used Standard Values'!$G24</f>
        <v>1.4072904884041893E-4</v>
      </c>
      <c r="P126">
        <f>VLOOKUP($A94,'used Standard Values'!$A$5:$D$405,4,FALSE)*P28*'used Standard Values'!$G24</f>
        <v>1.1445198475416698E-4</v>
      </c>
      <c r="Q126">
        <f>VLOOKUP($A94,'used Standard Values'!$A$5:$D$405,4,FALSE)*Q28*'used Standard Values'!$G24</f>
        <v>6.8904884194158616E-4</v>
      </c>
      <c r="R126">
        <f>VLOOKUP($A94,'used Standard Values'!$A$5:$D$405,4,FALSE)*R28*'used Standard Values'!$G24</f>
        <v>1.9661965171081019E-4</v>
      </c>
      <c r="S126">
        <f>VLOOKUP($A94,'used Standard Values'!$A$5:$D$405,4,FALSE)*S28*'used Standard Values'!$G24</f>
        <v>8.2593331427655638E-5</v>
      </c>
      <c r="T126">
        <f>VLOOKUP($A94,'used Standard Values'!$A$5:$D$405,4,FALSE)*T28*'used Standard Values'!$G24</f>
        <v>3.3580981874286514E-5</v>
      </c>
      <c r="U126">
        <f>VLOOKUP($A94,'used Standard Values'!$A$5:$D$405,4,FALSE)*U28*'used Standard Values'!$G24</f>
        <v>9.4333197968874102E-5</v>
      </c>
      <c r="V126">
        <f>VLOOKUP($A94,'used Standard Values'!$A$5:$D$405,4,FALSE)*V28*'used Standard Values'!$G24</f>
        <v>1.8978938984869255E-4</v>
      </c>
      <c r="W126">
        <f>VLOOKUP($A94,'used Standard Values'!$A$5:$D$405,4,FALSE)*W28*'used Standard Values'!$G24</f>
        <v>3.6826261839662688E-4</v>
      </c>
      <c r="X126">
        <f>VLOOKUP($A94,'used Standard Values'!$A$5:$D$405,4,FALSE)*X28*'used Standard Values'!$G24</f>
        <v>5.8787291122312324E-4</v>
      </c>
      <c r="Y126">
        <f>VLOOKUP($A94,'used Standard Values'!$A$5:$D$405,4,FALSE)*Y28*'used Standard Values'!$G24</f>
        <v>9.0612045620031662E-4</v>
      </c>
      <c r="Z126" s="24"/>
      <c r="AA126" s="24"/>
    </row>
    <row r="127" spans="1:27" hidden="1">
      <c r="A127" s="4">
        <f t="shared" si="4"/>
        <v>600</v>
      </c>
      <c r="B127">
        <f>VLOOKUP($A95,'used Standard Values'!$A$5:$D$405,4,FALSE)*B29*'used Standard Values'!$G25</f>
        <v>1.1275049432590991E-4</v>
      </c>
      <c r="C127">
        <f>VLOOKUP($A95,'used Standard Values'!$A$5:$D$405,4,FALSE)*C29*'used Standard Values'!$G25</f>
        <v>3.4142664627812052E-4</v>
      </c>
      <c r="D127">
        <f>VLOOKUP($A95,'used Standard Values'!$A$5:$D$405,4,FALSE)*D29*'used Standard Values'!$G25</f>
        <v>1.0522508477809589E-4</v>
      </c>
      <c r="E127">
        <f>VLOOKUP($A95,'used Standard Values'!$A$5:$D$405,4,FALSE)*E29*'used Standard Values'!$G25</f>
        <v>8.2743384351809186E-5</v>
      </c>
      <c r="F127">
        <f>VLOOKUP($A95,'used Standard Values'!$A$5:$D$405,4,FALSE)*F29*'used Standard Values'!$G25</f>
        <v>1.1398371336951097E-4</v>
      </c>
      <c r="G127">
        <f>VLOOKUP($A95,'used Standard Values'!$A$5:$D$405,4,FALSE)*G29*'used Standard Values'!$G25</f>
        <v>1.9310634656156036E-4</v>
      </c>
      <c r="H127">
        <f>VLOOKUP($A95,'used Standard Values'!$A$5:$D$405,4,FALSE)*H29*'used Standard Values'!$G25</f>
        <v>4.5938489481362144E-4</v>
      </c>
      <c r="I127">
        <f>VLOOKUP($A95,'used Standard Values'!$A$5:$D$405,4,FALSE)*I29*'used Standard Values'!$G25</f>
        <v>2.5626517310017481E-4</v>
      </c>
      <c r="J127">
        <f>VLOOKUP($A95,'used Standard Values'!$A$5:$D$405,4,FALSE)*J29*'used Standard Values'!$G25</f>
        <v>4.7273002795191012E-5</v>
      </c>
      <c r="K127">
        <f>VLOOKUP($A95,'used Standard Values'!$A$5:$D$405,4,FALSE)*K29*'used Standard Values'!$G25</f>
        <v>3.0236780799057636E-4</v>
      </c>
      <c r="L127">
        <f>VLOOKUP($A95,'used Standard Values'!$A$5:$D$405,4,FALSE)*L29*'used Standard Values'!$G25</f>
        <v>5.5042015016198211E-5</v>
      </c>
      <c r="M127">
        <f>VLOOKUP($A95,'used Standard Values'!$A$5:$D$405,4,FALSE)*M29*'used Standard Values'!$G25</f>
        <v>4.3196265245299461E-4</v>
      </c>
      <c r="N127">
        <f>VLOOKUP($A95,'used Standard Values'!$A$5:$D$405,4,FALSE)*N29*'used Standard Values'!$G25</f>
        <v>3.6937980169090493E-5</v>
      </c>
      <c r="O127">
        <f>VLOOKUP($A95,'used Standard Values'!$A$5:$D$405,4,FALSE)*O29*'used Standard Values'!$G25</f>
        <v>8.2427417667379281E-5</v>
      </c>
      <c r="P127">
        <f>VLOOKUP($A95,'used Standard Values'!$A$5:$D$405,4,FALSE)*P29*'used Standard Values'!$G25</f>
        <v>1.6258479024971345E-4</v>
      </c>
      <c r="Q127">
        <f>VLOOKUP($A95,'used Standard Values'!$A$5:$D$405,4,FALSE)*Q29*'used Standard Values'!$G25</f>
        <v>5.1931981995692752E-4</v>
      </c>
      <c r="R127">
        <f>VLOOKUP($A95,'used Standard Values'!$A$5:$D$405,4,FALSE)*R29*'used Standard Values'!$G25</f>
        <v>2.2571948914196379E-4</v>
      </c>
      <c r="S127">
        <f>VLOOKUP($A95,'used Standard Values'!$A$5:$D$405,4,FALSE)*S29*'used Standard Values'!$G25</f>
        <v>6.0561667009672476E-5</v>
      </c>
      <c r="T127">
        <f>VLOOKUP($A95,'used Standard Values'!$A$5:$D$405,4,FALSE)*T29*'used Standard Values'!$G25</f>
        <v>2.6073641573812342E-5</v>
      </c>
      <c r="U127">
        <f>VLOOKUP($A95,'used Standard Values'!$A$5:$D$405,4,FALSE)*U29*'used Standard Values'!$G25</f>
        <v>7.0163401342923155E-5</v>
      </c>
      <c r="V127">
        <f>VLOOKUP($A95,'used Standard Values'!$A$5:$D$405,4,FALSE)*V29*'used Standard Values'!$G25</f>
        <v>1.4264441880709703E-4</v>
      </c>
      <c r="W127">
        <f>VLOOKUP($A95,'used Standard Values'!$A$5:$D$405,4,FALSE)*W29*'used Standard Values'!$G25</f>
        <v>2.6671669126749606E-4</v>
      </c>
      <c r="X127">
        <f>VLOOKUP($A95,'used Standard Values'!$A$5:$D$405,4,FALSE)*X29*'used Standard Values'!$G25</f>
        <v>4.3526036128561788E-4</v>
      </c>
      <c r="Y127">
        <f>VLOOKUP($A95,'used Standard Values'!$A$5:$D$405,4,FALSE)*Y29*'used Standard Values'!$G25</f>
        <v>6.7034615803523003E-4</v>
      </c>
      <c r="Z127" s="24"/>
      <c r="AA127" s="24"/>
    </row>
    <row r="128" spans="1:27" hidden="1">
      <c r="A128" s="4">
        <f t="shared" si="4"/>
        <v>610</v>
      </c>
      <c r="B128">
        <f>VLOOKUP($A96,'used Standard Values'!$A$5:$D$405,4,FALSE)*B30*'used Standard Values'!$G26</f>
        <v>4.900392312971988E-5</v>
      </c>
      <c r="C128">
        <f>VLOOKUP($A96,'used Standard Values'!$A$5:$D$405,4,FALSE)*C30*'used Standard Values'!$G26</f>
        <v>1.6105058347095266E-4</v>
      </c>
      <c r="D128">
        <f>VLOOKUP($A96,'used Standard Values'!$A$5:$D$405,4,FALSE)*D30*'used Standard Values'!$G26</f>
        <v>4.4183739423118716E-5</v>
      </c>
      <c r="E128">
        <f>VLOOKUP($A96,'used Standard Values'!$A$5:$D$405,4,FALSE)*E30*'used Standard Values'!$G26</f>
        <v>3.372476746163241E-5</v>
      </c>
      <c r="F128">
        <f>VLOOKUP($A96,'used Standard Values'!$A$5:$D$405,4,FALSE)*F30*'used Standard Values'!$G26</f>
        <v>6.3745544684930345E-5</v>
      </c>
      <c r="G128">
        <f>VLOOKUP($A96,'used Standard Values'!$A$5:$D$405,4,FALSE)*G30*'used Standard Values'!$G26</f>
        <v>6.9460858946812049E-5</v>
      </c>
      <c r="H128">
        <f>VLOOKUP($A96,'used Standard Values'!$A$5:$D$405,4,FALSE)*H30*'used Standard Values'!$G26</f>
        <v>1.9964433831043562E-4</v>
      </c>
      <c r="I128">
        <f>VLOOKUP($A96,'used Standard Values'!$A$5:$D$405,4,FALSE)*I30*'used Standard Values'!$G26</f>
        <v>9.7499708022132035E-5</v>
      </c>
      <c r="J128">
        <f>VLOOKUP($A96,'used Standard Values'!$A$5:$D$405,4,FALSE)*J30*'used Standard Values'!$G26</f>
        <v>2.6433325544686619E-5</v>
      </c>
      <c r="K128">
        <f>VLOOKUP($A96,'used Standard Values'!$A$5:$D$405,4,FALSE)*K30*'used Standard Values'!$G26</f>
        <v>1.6464728672444328E-4</v>
      </c>
      <c r="L128">
        <f>VLOOKUP($A96,'used Standard Values'!$A$5:$D$405,4,FALSE)*L30*'used Standard Values'!$G26</f>
        <v>2.1030166117614405E-5</v>
      </c>
      <c r="M128">
        <f>VLOOKUP($A96,'used Standard Values'!$A$5:$D$405,4,FALSE)*M30*'used Standard Values'!$G26</f>
        <v>1.8826595874031149E-4</v>
      </c>
      <c r="N128">
        <f>VLOOKUP($A96,'used Standard Values'!$A$5:$D$405,4,FALSE)*N30*'used Standard Values'!$G26</f>
        <v>1.5445911340853889E-5</v>
      </c>
      <c r="O128">
        <f>VLOOKUP($A96,'used Standard Values'!$A$5:$D$405,4,FALSE)*O30*'used Standard Values'!$G26</f>
        <v>2.8900057364732943E-5</v>
      </c>
      <c r="P128">
        <f>VLOOKUP($A96,'used Standard Values'!$A$5:$D$405,4,FALSE)*P30*'used Standard Values'!$G26</f>
        <v>1.0763082816455471E-4</v>
      </c>
      <c r="Q128">
        <f>VLOOKUP($A96,'used Standard Values'!$A$5:$D$405,4,FALSE)*Q30*'used Standard Values'!$G26</f>
        <v>2.2299635428711789E-4</v>
      </c>
      <c r="R128">
        <f>VLOOKUP($A96,'used Standard Values'!$A$5:$D$405,4,FALSE)*R30*'used Standard Values'!$G26</f>
        <v>1.254378031877554E-4</v>
      </c>
      <c r="S128">
        <f>VLOOKUP($A96,'used Standard Values'!$A$5:$D$405,4,FALSE)*S30*'used Standard Values'!$G26</f>
        <v>2.5646633110259464E-5</v>
      </c>
      <c r="T128">
        <f>VLOOKUP($A96,'used Standard Values'!$A$5:$D$405,4,FALSE)*T30*'used Standard Values'!$G26</f>
        <v>1.1095047412192929E-5</v>
      </c>
      <c r="U128">
        <f>VLOOKUP($A96,'used Standard Values'!$A$5:$D$405,4,FALSE)*U30*'used Standard Values'!$G26</f>
        <v>2.9209633182100777E-5</v>
      </c>
      <c r="V128">
        <f>VLOOKUP($A96,'used Standard Values'!$A$5:$D$405,4,FALSE)*V30*'used Standard Values'!$G26</f>
        <v>5.9669939663480944E-5</v>
      </c>
      <c r="W128">
        <f>VLOOKUP($A96,'used Standard Values'!$A$5:$D$405,4,FALSE)*W30*'used Standard Values'!$G26</f>
        <v>1.0973530705123914E-4</v>
      </c>
      <c r="X128">
        <f>VLOOKUP($A96,'used Standard Values'!$A$5:$D$405,4,FALSE)*X30*'used Standard Values'!$G26</f>
        <v>1.8259310418047332E-4</v>
      </c>
      <c r="Y128">
        <f>VLOOKUP($A96,'used Standard Values'!$A$5:$D$405,4,FALSE)*Y30*'used Standard Values'!$G26</f>
        <v>2.8422086338953463E-4</v>
      </c>
      <c r="Z128" s="24"/>
      <c r="AA128" s="24"/>
    </row>
    <row r="129" spans="1:27" hidden="1">
      <c r="A129" s="4">
        <f t="shared" si="4"/>
        <v>620</v>
      </c>
      <c r="B129">
        <f>VLOOKUP($A97,'used Standard Values'!$A$5:$D$405,4,FALSE)*B31*'used Standard Values'!$G27</f>
        <v>2.7700135197391703E-5</v>
      </c>
      <c r="C129">
        <f>VLOOKUP($A97,'used Standard Values'!$A$5:$D$405,4,FALSE)*C31*'used Standard Values'!$G27</f>
        <v>9.1761835828310634E-5</v>
      </c>
      <c r="D129">
        <f>VLOOKUP($A97,'used Standard Values'!$A$5:$D$405,4,FALSE)*D31*'used Standard Values'!$G27</f>
        <v>2.3795100362050012E-5</v>
      </c>
      <c r="E129">
        <f>VLOOKUP($A97,'used Standard Values'!$A$5:$D$405,4,FALSE)*E31*'used Standard Values'!$G27</f>
        <v>1.8784826346770177E-5</v>
      </c>
      <c r="F129">
        <f>VLOOKUP($A97,'used Standard Values'!$A$5:$D$405,4,FALSE)*F31*'used Standard Values'!$G27</f>
        <v>4.3859630033039995E-5</v>
      </c>
      <c r="G129">
        <f>VLOOKUP($A97,'used Standard Values'!$A$5:$D$405,4,FALSE)*G31*'used Standard Values'!$G27</f>
        <v>3.3444397844408005E-5</v>
      </c>
      <c r="H129">
        <f>VLOOKUP($A97,'used Standard Values'!$A$5:$D$405,4,FALSE)*H31*'used Standard Values'!$G27</f>
        <v>1.1097356202103462E-4</v>
      </c>
      <c r="I129">
        <f>VLOOKUP($A97,'used Standard Values'!$A$5:$D$405,4,FALSE)*I31*'used Standard Values'!$G27</f>
        <v>5.0165139095883701E-5</v>
      </c>
      <c r="J129">
        <f>VLOOKUP($A97,'used Standard Values'!$A$5:$D$405,4,FALSE)*J31*'used Standard Values'!$G27</f>
        <v>1.7642517558038261E-5</v>
      </c>
      <c r="K129">
        <f>VLOOKUP($A97,'used Standard Values'!$A$5:$D$405,4,FALSE)*K31*'used Standard Values'!$G27</f>
        <v>9.8723418049155456E-5</v>
      </c>
      <c r="L129">
        <f>VLOOKUP($A97,'used Standard Values'!$A$5:$D$405,4,FALSE)*L31*'used Standard Values'!$G27</f>
        <v>9.9963527012326138E-6</v>
      </c>
      <c r="M129">
        <f>VLOOKUP($A97,'used Standard Values'!$A$5:$D$405,4,FALSE)*M31*'used Standard Values'!$G27</f>
        <v>1.0366782296625793E-4</v>
      </c>
      <c r="N129">
        <f>VLOOKUP($A97,'used Standard Values'!$A$5:$D$405,4,FALSE)*N31*'used Standard Values'!$G27</f>
        <v>8.845110063951096E-6</v>
      </c>
      <c r="O129">
        <f>VLOOKUP($A97,'used Standard Values'!$A$5:$D$405,4,FALSE)*O31*'used Standard Values'!$G27</f>
        <v>1.3981497424594506E-5</v>
      </c>
      <c r="P129">
        <f>VLOOKUP($A97,'used Standard Values'!$A$5:$D$405,4,FALSE)*P31*'used Standard Values'!$G27</f>
        <v>7.6797281307423065E-5</v>
      </c>
      <c r="Q129">
        <f>VLOOKUP($A97,'used Standard Values'!$A$5:$D$405,4,FALSE)*Q31*'used Standard Values'!$G27</f>
        <v>1.2246530486147099E-4</v>
      </c>
      <c r="R129">
        <f>VLOOKUP($A97,'used Standard Values'!$A$5:$D$405,4,FALSE)*R31*'used Standard Values'!$G27</f>
        <v>7.8884114832432177E-5</v>
      </c>
      <c r="S129">
        <f>VLOOKUP($A97,'used Standard Values'!$A$5:$D$405,4,FALSE)*S31*'used Standard Values'!$G27</f>
        <v>1.3812931525294861E-5</v>
      </c>
      <c r="T129">
        <f>VLOOKUP($A97,'used Standard Values'!$A$5:$D$405,4,FALSE)*T31*'used Standard Values'!$G27</f>
        <v>5.8509508315409385E-6</v>
      </c>
      <c r="U129">
        <f>VLOOKUP($A97,'used Standard Values'!$A$5:$D$405,4,FALSE)*U31*'used Standard Values'!$G27</f>
        <v>1.5432841188092002E-5</v>
      </c>
      <c r="V129">
        <f>VLOOKUP($A97,'used Standard Values'!$A$5:$D$405,4,FALSE)*V31*'used Standard Values'!$G27</f>
        <v>3.1442925432656872E-5</v>
      </c>
      <c r="W129">
        <f>VLOOKUP($A97,'used Standard Values'!$A$5:$D$405,4,FALSE)*W31*'used Standard Values'!$G27</f>
        <v>5.8583124305106198E-5</v>
      </c>
      <c r="X129">
        <f>VLOOKUP($A97,'used Standard Values'!$A$5:$D$405,4,FALSE)*X31*'used Standard Values'!$G27</f>
        <v>9.8283892752918989E-5</v>
      </c>
      <c r="Y129">
        <f>VLOOKUP($A97,'used Standard Values'!$A$5:$D$405,4,FALSE)*Y31*'used Standard Values'!$G27</f>
        <v>1.5560250843841406E-4</v>
      </c>
      <c r="Z129" s="24"/>
      <c r="AA129" s="24"/>
    </row>
    <row r="130" spans="1:27" hidden="1">
      <c r="A130" s="4">
        <f t="shared" si="4"/>
        <v>630</v>
      </c>
      <c r="B130">
        <f>VLOOKUP($A98,'used Standard Values'!$A$5:$D$405,4,FALSE)*B32*'used Standard Values'!$G28</f>
        <v>7.0949719086020795E-6</v>
      </c>
      <c r="C130">
        <f>VLOOKUP($A98,'used Standard Values'!$A$5:$D$405,4,FALSE)*C32*'used Standard Values'!$G28</f>
        <v>2.3518257323513674E-5</v>
      </c>
      <c r="D130">
        <f>VLOOKUP($A98,'used Standard Values'!$A$5:$D$405,4,FALSE)*D32*'used Standard Values'!$G28</f>
        <v>5.8977121571549327E-6</v>
      </c>
      <c r="E130">
        <f>VLOOKUP($A98,'used Standard Values'!$A$5:$D$405,4,FALSE)*E32*'used Standard Values'!$G28</f>
        <v>4.8308209192805176E-6</v>
      </c>
      <c r="F130">
        <f>VLOOKUP($A98,'used Standard Values'!$A$5:$D$405,4,FALSE)*F32*'used Standard Values'!$G28</f>
        <v>1.2709786021761943E-5</v>
      </c>
      <c r="G130">
        <f>VLOOKUP($A98,'used Standard Values'!$A$5:$D$405,4,FALSE)*G32*'used Standard Values'!$G28</f>
        <v>7.745908787951952E-6</v>
      </c>
      <c r="H130">
        <f>VLOOKUP($A98,'used Standard Values'!$A$5:$D$405,4,FALSE)*H32*'used Standard Values'!$G28</f>
        <v>2.801287029043565E-5</v>
      </c>
      <c r="I130">
        <f>VLOOKUP($A98,'used Standard Values'!$A$5:$D$405,4,FALSE)*I32*'used Standard Values'!$G28</f>
        <v>1.2275585039973554E-5</v>
      </c>
      <c r="J130">
        <f>VLOOKUP($A98,'used Standard Values'!$A$5:$D$405,4,FALSE)*J32*'used Standard Values'!$G28</f>
        <v>4.9051399965040063E-6</v>
      </c>
      <c r="K130">
        <f>VLOOKUP($A98,'used Standard Values'!$A$5:$D$405,4,FALSE)*K32*'used Standard Values'!$G28</f>
        <v>2.5512092875734256E-5</v>
      </c>
      <c r="L130">
        <f>VLOOKUP($A98,'used Standard Values'!$A$5:$D$405,4,FALSE)*L32*'used Standard Values'!$G28</f>
        <v>2.4430199885041814E-6</v>
      </c>
      <c r="M130">
        <f>VLOOKUP($A98,'used Standard Values'!$A$5:$D$405,4,FALSE)*M32*'used Standard Values'!$G28</f>
        <v>2.5830833603880515E-5</v>
      </c>
      <c r="N130">
        <f>VLOOKUP($A98,'used Standard Values'!$A$5:$D$405,4,FALSE)*N32*'used Standard Values'!$G28</f>
        <v>2.2992153791161769E-6</v>
      </c>
      <c r="O130">
        <f>VLOOKUP($A98,'used Standard Values'!$A$5:$D$405,4,FALSE)*O32*'used Standard Values'!$G28</f>
        <v>3.2993702170966769E-6</v>
      </c>
      <c r="P130">
        <f>VLOOKUP($A98,'used Standard Values'!$A$5:$D$405,4,FALSE)*P32*'used Standard Values'!$G28</f>
        <v>2.2231163516160892E-5</v>
      </c>
      <c r="Q130">
        <f>VLOOKUP($A98,'used Standard Values'!$A$5:$D$405,4,FALSE)*Q32*'used Standard Values'!$G28</f>
        <v>3.0632559639250077E-5</v>
      </c>
      <c r="R130">
        <f>VLOOKUP($A98,'used Standard Values'!$A$5:$D$405,4,FALSE)*R32*'used Standard Values'!$G28</f>
        <v>2.1546640472192493E-5</v>
      </c>
      <c r="S130">
        <f>VLOOKUP($A98,'used Standard Values'!$A$5:$D$405,4,FALSE)*S32*'used Standard Values'!$G28</f>
        <v>3.4550606729041444E-6</v>
      </c>
      <c r="T130">
        <f>VLOOKUP($A98,'used Standard Values'!$A$5:$D$405,4,FALSE)*T32*'used Standard Values'!$G28</f>
        <v>1.4242669246460618E-6</v>
      </c>
      <c r="U130">
        <f>VLOOKUP($A98,'used Standard Values'!$A$5:$D$405,4,FALSE)*U32*'used Standard Values'!$G28</f>
        <v>3.7723687645477769E-6</v>
      </c>
      <c r="V130">
        <f>VLOOKUP($A98,'used Standard Values'!$A$5:$D$405,4,FALSE)*V32*'used Standard Values'!$G28</f>
        <v>7.6467087058059626E-6</v>
      </c>
      <c r="W130">
        <f>VLOOKUP($A98,'used Standard Values'!$A$5:$D$405,4,FALSE)*W32*'used Standard Values'!$G28</f>
        <v>1.4480010260386547E-5</v>
      </c>
      <c r="X130">
        <f>VLOOKUP($A98,'used Standard Values'!$A$5:$D$405,4,FALSE)*X32*'used Standard Values'!$G28</f>
        <v>2.4306785292006048E-5</v>
      </c>
      <c r="Y130">
        <f>VLOOKUP($A98,'used Standard Values'!$A$5:$D$405,4,FALSE)*Y32*'used Standard Values'!$G28</f>
        <v>3.8868309559610145E-5</v>
      </c>
      <c r="Z130" s="24"/>
      <c r="AA130" s="24"/>
    </row>
    <row r="131" spans="1:27" hidden="1">
      <c r="A131" s="4">
        <f t="shared" si="4"/>
        <v>640</v>
      </c>
      <c r="B131">
        <f>VLOOKUP($A99,'used Standard Values'!$A$5:$D$405,4,FALSE)*B33*'used Standard Values'!$G29</f>
        <v>2.9096268941424282E-6</v>
      </c>
      <c r="C131">
        <f>VLOOKUP($A99,'used Standard Values'!$A$5:$D$405,4,FALSE)*C33*'used Standard Values'!$G29</f>
        <v>9.7020986100845429E-6</v>
      </c>
      <c r="D131">
        <f>VLOOKUP($A99,'used Standard Values'!$A$5:$D$405,4,FALSE)*D33*'used Standard Values'!$G29</f>
        <v>2.3903461426266304E-6</v>
      </c>
      <c r="E131">
        <f>VLOOKUP($A99,'used Standard Values'!$A$5:$D$405,4,FALSE)*E33*'used Standard Values'!$G29</f>
        <v>1.984668184503066E-6</v>
      </c>
      <c r="F131">
        <f>VLOOKUP($A99,'used Standard Values'!$A$5:$D$405,4,FALSE)*F33*'used Standard Values'!$G29</f>
        <v>5.6416914190385476E-6</v>
      </c>
      <c r="G131">
        <f>VLOOKUP($A99,'used Standard Values'!$A$5:$D$405,4,FALSE)*G33*'used Standard Values'!$G29</f>
        <v>2.992321365206408E-6</v>
      </c>
      <c r="H131">
        <f>VLOOKUP($A99,'used Standard Values'!$A$5:$D$405,4,FALSE)*H33*'used Standard Values'!$G29</f>
        <v>1.1356726987702787E-5</v>
      </c>
      <c r="I131">
        <f>VLOOKUP($A99,'used Standard Values'!$A$5:$D$405,4,FALSE)*I33*'used Standard Values'!$G29</f>
        <v>4.9350499812515604E-6</v>
      </c>
      <c r="J131">
        <f>VLOOKUP($A99,'used Standard Values'!$A$5:$D$405,4,FALSE)*J33*'used Standard Values'!$G29</f>
        <v>2.1275677825135506E-6</v>
      </c>
      <c r="K131">
        <f>VLOOKUP($A99,'used Standard Values'!$A$5:$D$405,4,FALSE)*K33*'used Standard Values'!$G29</f>
        <v>1.041461473205006E-5</v>
      </c>
      <c r="L131">
        <f>VLOOKUP($A99,'used Standard Values'!$A$5:$D$405,4,FALSE)*L33*'used Standard Values'!$G29</f>
        <v>1.127048205946939E-6</v>
      </c>
      <c r="M131">
        <f>VLOOKUP($A99,'used Standard Values'!$A$5:$D$405,4,FALSE)*M33*'used Standard Values'!$G29</f>
        <v>1.036101572130561E-5</v>
      </c>
      <c r="N131">
        <f>VLOOKUP($A99,'used Standard Values'!$A$5:$D$405,4,FALSE)*N33*'used Standard Values'!$G29</f>
        <v>9.6978065258034158E-7</v>
      </c>
      <c r="O131">
        <f>VLOOKUP($A99,'used Standard Values'!$A$5:$D$405,4,FALSE)*O33*'used Standard Values'!$G29</f>
        <v>1.2903805512052943E-6</v>
      </c>
      <c r="P131">
        <f>VLOOKUP($A99,'used Standard Values'!$A$5:$D$405,4,FALSE)*P33*'used Standard Values'!$G29</f>
        <v>9.693088271311769E-6</v>
      </c>
      <c r="Q131">
        <f>VLOOKUP($A99,'used Standard Values'!$A$5:$D$405,4,FALSE)*Q33*'used Standard Values'!$G29</f>
        <v>1.2325864412037427E-5</v>
      </c>
      <c r="R131">
        <f>VLOOKUP($A99,'used Standard Values'!$A$5:$D$405,4,FALSE)*R33*'used Standard Values'!$G29</f>
        <v>9.3155583519150891E-6</v>
      </c>
      <c r="S131">
        <f>VLOOKUP($A99,'used Standard Values'!$A$5:$D$405,4,FALSE)*S33*'used Standard Values'!$G29</f>
        <v>1.3888920674709125E-6</v>
      </c>
      <c r="T131">
        <f>VLOOKUP($A99,'used Standard Values'!$A$5:$D$405,4,FALSE)*T33*'used Standard Values'!$G29</f>
        <v>5.7183832371562624E-7</v>
      </c>
      <c r="U131">
        <f>VLOOKUP($A99,'used Standard Values'!$A$5:$D$405,4,FALSE)*U33*'used Standard Values'!$G29</f>
        <v>1.5127286871373455E-6</v>
      </c>
      <c r="V131">
        <f>VLOOKUP($A99,'used Standard Values'!$A$5:$D$405,4,FALSE)*V33*'used Standard Values'!$G29</f>
        <v>3.0500228020169829E-6</v>
      </c>
      <c r="W131">
        <f>VLOOKUP($A99,'used Standard Values'!$A$5:$D$405,4,FALSE)*W33*'used Standard Values'!$G29</f>
        <v>5.841363655361465E-6</v>
      </c>
      <c r="X131">
        <f>VLOOKUP($A99,'used Standard Values'!$A$5:$D$405,4,FALSE)*X33*'used Standard Values'!$G29</f>
        <v>9.7742810801938695E-6</v>
      </c>
      <c r="Y131">
        <f>VLOOKUP($A99,'used Standard Values'!$A$5:$D$405,4,FALSE)*Y33*'used Standard Values'!$G29</f>
        <v>1.5645955649233399E-5</v>
      </c>
      <c r="Z131" s="24"/>
      <c r="AA131" s="24"/>
    </row>
    <row r="132" spans="1:27" hidden="1">
      <c r="A132" s="4">
        <f t="shared" si="4"/>
        <v>650</v>
      </c>
      <c r="B132">
        <f>VLOOKUP($A100,'used Standard Values'!$A$5:$D$405,4,FALSE)*B34*'used Standard Values'!$G30</f>
        <v>0</v>
      </c>
      <c r="C132">
        <f>VLOOKUP($A100,'used Standard Values'!$A$5:$D$405,4,FALSE)*C34*'used Standard Values'!$G30</f>
        <v>0</v>
      </c>
      <c r="D132">
        <f>VLOOKUP($A100,'used Standard Values'!$A$5:$D$405,4,FALSE)*D34*'used Standard Values'!$G30</f>
        <v>0</v>
      </c>
      <c r="E132">
        <f>VLOOKUP($A100,'used Standard Values'!$A$5:$D$405,4,FALSE)*E34*'used Standard Values'!$G30</f>
        <v>0</v>
      </c>
      <c r="F132">
        <f>VLOOKUP($A100,'used Standard Values'!$A$5:$D$405,4,FALSE)*F34*'used Standard Values'!$G30</f>
        <v>0</v>
      </c>
      <c r="G132">
        <f>VLOOKUP($A100,'used Standard Values'!$A$5:$D$405,4,FALSE)*G34*'used Standard Values'!$G30</f>
        <v>0</v>
      </c>
      <c r="H132">
        <f>VLOOKUP($A100,'used Standard Values'!$A$5:$D$405,4,FALSE)*H34*'used Standard Values'!$G30</f>
        <v>0</v>
      </c>
      <c r="I132">
        <f>VLOOKUP($A100,'used Standard Values'!$A$5:$D$405,4,FALSE)*I34*'used Standard Values'!$G30</f>
        <v>0</v>
      </c>
      <c r="J132">
        <f>VLOOKUP($A100,'used Standard Values'!$A$5:$D$405,4,FALSE)*J34*'used Standard Values'!$G30</f>
        <v>0</v>
      </c>
      <c r="K132">
        <f>VLOOKUP($A100,'used Standard Values'!$A$5:$D$405,4,FALSE)*K34*'used Standard Values'!$G30</f>
        <v>0</v>
      </c>
      <c r="L132">
        <f>VLOOKUP($A100,'used Standard Values'!$A$5:$D$405,4,FALSE)*L34*'used Standard Values'!$G30</f>
        <v>0</v>
      </c>
      <c r="M132">
        <f>VLOOKUP($A100,'used Standard Values'!$A$5:$D$405,4,FALSE)*M34*'used Standard Values'!$G30</f>
        <v>0</v>
      </c>
      <c r="N132">
        <f>VLOOKUP($A100,'used Standard Values'!$A$5:$D$405,4,FALSE)*N34*'used Standard Values'!$G30</f>
        <v>0</v>
      </c>
      <c r="O132">
        <f>VLOOKUP($A100,'used Standard Values'!$A$5:$D$405,4,FALSE)*O34*'used Standard Values'!$G30</f>
        <v>0</v>
      </c>
      <c r="P132">
        <f>VLOOKUP($A100,'used Standard Values'!$A$5:$D$405,4,FALSE)*P34*'used Standard Values'!$G30</f>
        <v>0</v>
      </c>
      <c r="Q132">
        <f>VLOOKUP($A100,'used Standard Values'!$A$5:$D$405,4,FALSE)*Q34*'used Standard Values'!$G30</f>
        <v>0</v>
      </c>
      <c r="R132">
        <f>VLOOKUP($A100,'used Standard Values'!$A$5:$D$405,4,FALSE)*R34*'used Standard Values'!$G30</f>
        <v>0</v>
      </c>
      <c r="S132">
        <f>VLOOKUP($A100,'used Standard Values'!$A$5:$D$405,4,FALSE)*S34*'used Standard Values'!$G30</f>
        <v>0</v>
      </c>
      <c r="T132">
        <f>VLOOKUP($A100,'used Standard Values'!$A$5:$D$405,4,FALSE)*T34*'used Standard Values'!$G30</f>
        <v>0</v>
      </c>
      <c r="U132">
        <f>VLOOKUP($A100,'used Standard Values'!$A$5:$D$405,4,FALSE)*U34*'used Standard Values'!$G30</f>
        <v>0</v>
      </c>
      <c r="V132">
        <f>VLOOKUP($A100,'used Standard Values'!$A$5:$D$405,4,FALSE)*V34*'used Standard Values'!$G30</f>
        <v>0</v>
      </c>
      <c r="W132">
        <f>VLOOKUP($A100,'used Standard Values'!$A$5:$D$405,4,FALSE)*W34*'used Standard Values'!$G30</f>
        <v>0</v>
      </c>
      <c r="X132">
        <f>VLOOKUP($A100,'used Standard Values'!$A$5:$D$405,4,FALSE)*X34*'used Standard Values'!$G30</f>
        <v>0</v>
      </c>
      <c r="Y132">
        <f>VLOOKUP($A100,'used Standard Values'!$A$5:$D$405,4,FALSE)*Y34*'used Standard Values'!$G30</f>
        <v>0</v>
      </c>
      <c r="Z132" s="24"/>
      <c r="AA132" s="24"/>
    </row>
    <row r="133" spans="1:27" hidden="1">
      <c r="A133" s="4">
        <f t="shared" si="4"/>
        <v>660</v>
      </c>
      <c r="B133">
        <f>VLOOKUP($A101,'used Standard Values'!$A$5:$D$405,4,FALSE)*B35*'used Standard Values'!$G31</f>
        <v>0</v>
      </c>
      <c r="C133">
        <f>VLOOKUP($A101,'used Standard Values'!$A$5:$D$405,4,FALSE)*C35*'used Standard Values'!$G31</f>
        <v>0</v>
      </c>
      <c r="D133">
        <f>VLOOKUP($A101,'used Standard Values'!$A$5:$D$405,4,FALSE)*D35*'used Standard Values'!$G31</f>
        <v>0</v>
      </c>
      <c r="E133">
        <f>VLOOKUP($A101,'used Standard Values'!$A$5:$D$405,4,FALSE)*E35*'used Standard Values'!$G31</f>
        <v>0</v>
      </c>
      <c r="F133">
        <f>VLOOKUP($A101,'used Standard Values'!$A$5:$D$405,4,FALSE)*F35*'used Standard Values'!$G31</f>
        <v>0</v>
      </c>
      <c r="G133">
        <f>VLOOKUP($A101,'used Standard Values'!$A$5:$D$405,4,FALSE)*G35*'used Standard Values'!$G31</f>
        <v>0</v>
      </c>
      <c r="H133">
        <f>VLOOKUP($A101,'used Standard Values'!$A$5:$D$405,4,FALSE)*H35*'used Standard Values'!$G31</f>
        <v>0</v>
      </c>
      <c r="I133">
        <f>VLOOKUP($A101,'used Standard Values'!$A$5:$D$405,4,FALSE)*I35*'used Standard Values'!$G31</f>
        <v>0</v>
      </c>
      <c r="J133">
        <f>VLOOKUP($A101,'used Standard Values'!$A$5:$D$405,4,FALSE)*J35*'used Standard Values'!$G31</f>
        <v>0</v>
      </c>
      <c r="K133">
        <f>VLOOKUP($A101,'used Standard Values'!$A$5:$D$405,4,FALSE)*K35*'used Standard Values'!$G31</f>
        <v>0</v>
      </c>
      <c r="L133">
        <f>VLOOKUP($A101,'used Standard Values'!$A$5:$D$405,4,FALSE)*L35*'used Standard Values'!$G31</f>
        <v>0</v>
      </c>
      <c r="M133">
        <f>VLOOKUP($A101,'used Standard Values'!$A$5:$D$405,4,FALSE)*M35*'used Standard Values'!$G31</f>
        <v>0</v>
      </c>
      <c r="N133">
        <f>VLOOKUP($A101,'used Standard Values'!$A$5:$D$405,4,FALSE)*N35*'used Standard Values'!$G31</f>
        <v>0</v>
      </c>
      <c r="O133">
        <f>VLOOKUP($A101,'used Standard Values'!$A$5:$D$405,4,FALSE)*O35*'used Standard Values'!$G31</f>
        <v>0</v>
      </c>
      <c r="P133">
        <f>VLOOKUP($A101,'used Standard Values'!$A$5:$D$405,4,FALSE)*P35*'used Standard Values'!$G31</f>
        <v>0</v>
      </c>
      <c r="Q133">
        <f>VLOOKUP($A101,'used Standard Values'!$A$5:$D$405,4,FALSE)*Q35*'used Standard Values'!$G31</f>
        <v>0</v>
      </c>
      <c r="R133">
        <f>VLOOKUP($A101,'used Standard Values'!$A$5:$D$405,4,FALSE)*R35*'used Standard Values'!$G31</f>
        <v>0</v>
      </c>
      <c r="S133">
        <f>VLOOKUP($A101,'used Standard Values'!$A$5:$D$405,4,FALSE)*S35*'used Standard Values'!$G31</f>
        <v>0</v>
      </c>
      <c r="T133">
        <f>VLOOKUP($A101,'used Standard Values'!$A$5:$D$405,4,FALSE)*T35*'used Standard Values'!$G31</f>
        <v>0</v>
      </c>
      <c r="U133">
        <f>VLOOKUP($A101,'used Standard Values'!$A$5:$D$405,4,FALSE)*U35*'used Standard Values'!$G31</f>
        <v>0</v>
      </c>
      <c r="V133">
        <f>VLOOKUP($A101,'used Standard Values'!$A$5:$D$405,4,FALSE)*V35*'used Standard Values'!$G31</f>
        <v>0</v>
      </c>
      <c r="W133">
        <f>VLOOKUP($A101,'used Standard Values'!$A$5:$D$405,4,FALSE)*W35*'used Standard Values'!$G31</f>
        <v>0</v>
      </c>
      <c r="X133">
        <f>VLOOKUP($A101,'used Standard Values'!$A$5:$D$405,4,FALSE)*X35*'used Standard Values'!$G31</f>
        <v>0</v>
      </c>
      <c r="Y133">
        <f>VLOOKUP($A101,'used Standard Values'!$A$5:$D$405,4,FALSE)*Y35*'used Standard Values'!$G31</f>
        <v>0</v>
      </c>
      <c r="Z133" s="24"/>
      <c r="AA133" s="24"/>
    </row>
    <row r="134" spans="1:27" hidden="1">
      <c r="A134" s="4">
        <f>A102</f>
        <v>670</v>
      </c>
      <c r="B134">
        <f>VLOOKUP($A102,'used Standard Values'!$A$5:$D$405,4,FALSE)*B36*'used Standard Values'!$G32</f>
        <v>0</v>
      </c>
      <c r="C134">
        <f>VLOOKUP($A102,'used Standard Values'!$A$5:$D$405,4,FALSE)*C36*'used Standard Values'!$G32</f>
        <v>0</v>
      </c>
      <c r="D134">
        <f>VLOOKUP($A102,'used Standard Values'!$A$5:$D$405,4,FALSE)*D36*'used Standard Values'!$G32</f>
        <v>0</v>
      </c>
      <c r="E134">
        <f>VLOOKUP($A102,'used Standard Values'!$A$5:$D$405,4,FALSE)*E36*'used Standard Values'!$G32</f>
        <v>0</v>
      </c>
      <c r="F134">
        <f>VLOOKUP($A102,'used Standard Values'!$A$5:$D$405,4,FALSE)*F36*'used Standard Values'!$G32</f>
        <v>0</v>
      </c>
      <c r="G134">
        <f>VLOOKUP($A102,'used Standard Values'!$A$5:$D$405,4,FALSE)*G36*'used Standard Values'!$G32</f>
        <v>0</v>
      </c>
      <c r="H134">
        <f>VLOOKUP($A102,'used Standard Values'!$A$5:$D$405,4,FALSE)*H36*'used Standard Values'!$G32</f>
        <v>0</v>
      </c>
      <c r="I134">
        <f>VLOOKUP($A102,'used Standard Values'!$A$5:$D$405,4,FALSE)*I36*'used Standard Values'!$G32</f>
        <v>0</v>
      </c>
      <c r="J134">
        <f>VLOOKUP($A102,'used Standard Values'!$A$5:$D$405,4,FALSE)*J36*'used Standard Values'!$G32</f>
        <v>0</v>
      </c>
      <c r="K134">
        <f>VLOOKUP($A102,'used Standard Values'!$A$5:$D$405,4,FALSE)*K36*'used Standard Values'!$G32</f>
        <v>0</v>
      </c>
      <c r="L134">
        <f>VLOOKUP($A102,'used Standard Values'!$A$5:$D$405,4,FALSE)*L36*'used Standard Values'!$G32</f>
        <v>0</v>
      </c>
      <c r="M134">
        <f>VLOOKUP($A102,'used Standard Values'!$A$5:$D$405,4,FALSE)*M36*'used Standard Values'!$G32</f>
        <v>0</v>
      </c>
      <c r="N134">
        <f>VLOOKUP($A102,'used Standard Values'!$A$5:$D$405,4,FALSE)*N36*'used Standard Values'!$G32</f>
        <v>0</v>
      </c>
      <c r="O134">
        <f>VLOOKUP($A102,'used Standard Values'!$A$5:$D$405,4,FALSE)*O36*'used Standard Values'!$G32</f>
        <v>0</v>
      </c>
      <c r="P134">
        <f>VLOOKUP($A102,'used Standard Values'!$A$5:$D$405,4,FALSE)*P36*'used Standard Values'!$G32</f>
        <v>0</v>
      </c>
      <c r="Q134">
        <f>VLOOKUP($A102,'used Standard Values'!$A$5:$D$405,4,FALSE)*Q36*'used Standard Values'!$G32</f>
        <v>0</v>
      </c>
      <c r="R134">
        <f>VLOOKUP($A102,'used Standard Values'!$A$5:$D$405,4,FALSE)*R36*'used Standard Values'!$G32</f>
        <v>0</v>
      </c>
      <c r="S134">
        <f>VLOOKUP($A102,'used Standard Values'!$A$5:$D$405,4,FALSE)*S36*'used Standard Values'!$G32</f>
        <v>0</v>
      </c>
      <c r="T134">
        <f>VLOOKUP($A102,'used Standard Values'!$A$5:$D$405,4,FALSE)*T36*'used Standard Values'!$G32</f>
        <v>0</v>
      </c>
      <c r="U134">
        <f>VLOOKUP($A102,'used Standard Values'!$A$5:$D$405,4,FALSE)*U36*'used Standard Values'!$G32</f>
        <v>0</v>
      </c>
      <c r="V134">
        <f>VLOOKUP($A102,'used Standard Values'!$A$5:$D$405,4,FALSE)*V36*'used Standard Values'!$G32</f>
        <v>0</v>
      </c>
      <c r="W134">
        <f>VLOOKUP($A102,'used Standard Values'!$A$5:$D$405,4,FALSE)*W36*'used Standard Values'!$G32</f>
        <v>0</v>
      </c>
      <c r="X134">
        <f>VLOOKUP($A102,'used Standard Values'!$A$5:$D$405,4,FALSE)*X36*'used Standard Values'!$G32</f>
        <v>0</v>
      </c>
      <c r="Y134">
        <f>VLOOKUP($A102,'used Standard Values'!$A$5:$D$405,4,FALSE)*Y36*'used Standard Values'!$G32</f>
        <v>0</v>
      </c>
      <c r="Z134" s="24"/>
      <c r="AA134" s="24"/>
    </row>
    <row r="135" spans="1:27" hidden="1">
      <c r="A135" s="4">
        <f t="shared" si="4"/>
        <v>680</v>
      </c>
      <c r="B135">
        <f>VLOOKUP($A103,'used Standard Values'!$A$5:$D$405,4,FALSE)*B37*'used Standard Values'!$G33</f>
        <v>0</v>
      </c>
      <c r="C135">
        <f>VLOOKUP($A103,'used Standard Values'!$A$5:$D$405,4,FALSE)*C37*'used Standard Values'!$G33</f>
        <v>0</v>
      </c>
      <c r="D135">
        <f>VLOOKUP($A103,'used Standard Values'!$A$5:$D$405,4,FALSE)*D37*'used Standard Values'!$G33</f>
        <v>0</v>
      </c>
      <c r="E135">
        <f>VLOOKUP($A103,'used Standard Values'!$A$5:$D$405,4,FALSE)*E37*'used Standard Values'!$G33</f>
        <v>0</v>
      </c>
      <c r="F135">
        <f>VLOOKUP($A103,'used Standard Values'!$A$5:$D$405,4,FALSE)*F37*'used Standard Values'!$G33</f>
        <v>0</v>
      </c>
      <c r="G135">
        <f>VLOOKUP($A103,'used Standard Values'!$A$5:$D$405,4,FALSE)*G37*'used Standard Values'!$G33</f>
        <v>0</v>
      </c>
      <c r="H135">
        <f>VLOOKUP($A103,'used Standard Values'!$A$5:$D$405,4,FALSE)*H37*'used Standard Values'!$G33</f>
        <v>0</v>
      </c>
      <c r="I135">
        <f>VLOOKUP($A103,'used Standard Values'!$A$5:$D$405,4,FALSE)*I37*'used Standard Values'!$G33</f>
        <v>0</v>
      </c>
      <c r="J135">
        <f>VLOOKUP($A103,'used Standard Values'!$A$5:$D$405,4,FALSE)*J37*'used Standard Values'!$G33</f>
        <v>0</v>
      </c>
      <c r="K135">
        <f>VLOOKUP($A103,'used Standard Values'!$A$5:$D$405,4,FALSE)*K37*'used Standard Values'!$G33</f>
        <v>0</v>
      </c>
      <c r="L135">
        <f>VLOOKUP($A103,'used Standard Values'!$A$5:$D$405,4,FALSE)*L37*'used Standard Values'!$G33</f>
        <v>0</v>
      </c>
      <c r="M135">
        <f>VLOOKUP($A103,'used Standard Values'!$A$5:$D$405,4,FALSE)*M37*'used Standard Values'!$G33</f>
        <v>0</v>
      </c>
      <c r="N135">
        <f>VLOOKUP($A103,'used Standard Values'!$A$5:$D$405,4,FALSE)*N37*'used Standard Values'!$G33</f>
        <v>0</v>
      </c>
      <c r="O135">
        <f>VLOOKUP($A103,'used Standard Values'!$A$5:$D$405,4,FALSE)*O37*'used Standard Values'!$G33</f>
        <v>0</v>
      </c>
      <c r="P135">
        <f>VLOOKUP($A103,'used Standard Values'!$A$5:$D$405,4,FALSE)*P37*'used Standard Values'!$G33</f>
        <v>0</v>
      </c>
      <c r="Q135">
        <f>VLOOKUP($A103,'used Standard Values'!$A$5:$D$405,4,FALSE)*Q37*'used Standard Values'!$G33</f>
        <v>0</v>
      </c>
      <c r="R135">
        <f>VLOOKUP($A103,'used Standard Values'!$A$5:$D$405,4,FALSE)*R37*'used Standard Values'!$G33</f>
        <v>0</v>
      </c>
      <c r="S135">
        <f>VLOOKUP($A103,'used Standard Values'!$A$5:$D$405,4,FALSE)*S37*'used Standard Values'!$G33</f>
        <v>0</v>
      </c>
      <c r="T135">
        <f>VLOOKUP($A103,'used Standard Values'!$A$5:$D$405,4,FALSE)*T37*'used Standard Values'!$G33</f>
        <v>0</v>
      </c>
      <c r="U135">
        <f>VLOOKUP($A103,'used Standard Values'!$A$5:$D$405,4,FALSE)*U37*'used Standard Values'!$G33</f>
        <v>0</v>
      </c>
      <c r="V135">
        <f>VLOOKUP($A103,'used Standard Values'!$A$5:$D$405,4,FALSE)*V37*'used Standard Values'!$G33</f>
        <v>0</v>
      </c>
      <c r="W135">
        <f>VLOOKUP($A103,'used Standard Values'!$A$5:$D$405,4,FALSE)*W37*'used Standard Values'!$G33</f>
        <v>0</v>
      </c>
      <c r="X135">
        <f>VLOOKUP($A103,'used Standard Values'!$A$5:$D$405,4,FALSE)*X37*'used Standard Values'!$G33</f>
        <v>0</v>
      </c>
      <c r="Y135">
        <f>VLOOKUP($A103,'used Standard Values'!$A$5:$D$405,4,FALSE)*Y37*'used Standard Values'!$G33</f>
        <v>0</v>
      </c>
      <c r="Z135" s="24"/>
      <c r="AA135" s="24"/>
    </row>
    <row r="136" spans="1:27" hidden="1">
      <c r="A136" s="4">
        <f t="shared" si="4"/>
        <v>690</v>
      </c>
      <c r="B136">
        <f>VLOOKUP($A104,'used Standard Values'!$A$5:$D$405,4,FALSE)*B38*'used Standard Values'!$G34</f>
        <v>0</v>
      </c>
      <c r="C136">
        <f>VLOOKUP($A104,'used Standard Values'!$A$5:$D$405,4,FALSE)*C38*'used Standard Values'!$G34</f>
        <v>0</v>
      </c>
      <c r="D136">
        <f>VLOOKUP($A104,'used Standard Values'!$A$5:$D$405,4,FALSE)*D38*'used Standard Values'!$G34</f>
        <v>0</v>
      </c>
      <c r="E136">
        <f>VLOOKUP($A104,'used Standard Values'!$A$5:$D$405,4,FALSE)*E38*'used Standard Values'!$G34</f>
        <v>0</v>
      </c>
      <c r="F136">
        <f>VLOOKUP($A104,'used Standard Values'!$A$5:$D$405,4,FALSE)*F38*'used Standard Values'!$G34</f>
        <v>0</v>
      </c>
      <c r="G136">
        <f>VLOOKUP($A104,'used Standard Values'!$A$5:$D$405,4,FALSE)*G38*'used Standard Values'!$G34</f>
        <v>0</v>
      </c>
      <c r="H136">
        <f>VLOOKUP($A104,'used Standard Values'!$A$5:$D$405,4,FALSE)*H38*'used Standard Values'!$G34</f>
        <v>0</v>
      </c>
      <c r="I136">
        <f>VLOOKUP($A104,'used Standard Values'!$A$5:$D$405,4,FALSE)*I38*'used Standard Values'!$G34</f>
        <v>0</v>
      </c>
      <c r="J136">
        <f>VLOOKUP($A104,'used Standard Values'!$A$5:$D$405,4,FALSE)*J38*'used Standard Values'!$G34</f>
        <v>0</v>
      </c>
      <c r="K136">
        <f>VLOOKUP($A104,'used Standard Values'!$A$5:$D$405,4,FALSE)*K38*'used Standard Values'!$G34</f>
        <v>0</v>
      </c>
      <c r="L136">
        <f>VLOOKUP($A104,'used Standard Values'!$A$5:$D$405,4,FALSE)*L38*'used Standard Values'!$G34</f>
        <v>0</v>
      </c>
      <c r="M136">
        <f>VLOOKUP($A104,'used Standard Values'!$A$5:$D$405,4,FALSE)*M38*'used Standard Values'!$G34</f>
        <v>0</v>
      </c>
      <c r="N136">
        <f>VLOOKUP($A104,'used Standard Values'!$A$5:$D$405,4,FALSE)*N38*'used Standard Values'!$G34</f>
        <v>0</v>
      </c>
      <c r="O136">
        <f>VLOOKUP($A104,'used Standard Values'!$A$5:$D$405,4,FALSE)*O38*'used Standard Values'!$G34</f>
        <v>0</v>
      </c>
      <c r="P136">
        <f>VLOOKUP($A104,'used Standard Values'!$A$5:$D$405,4,FALSE)*P38*'used Standard Values'!$G34</f>
        <v>0</v>
      </c>
      <c r="Q136">
        <f>VLOOKUP($A104,'used Standard Values'!$A$5:$D$405,4,FALSE)*Q38*'used Standard Values'!$G34</f>
        <v>0</v>
      </c>
      <c r="R136">
        <f>VLOOKUP($A104,'used Standard Values'!$A$5:$D$405,4,FALSE)*R38*'used Standard Values'!$G34</f>
        <v>0</v>
      </c>
      <c r="S136">
        <f>VLOOKUP($A104,'used Standard Values'!$A$5:$D$405,4,FALSE)*S38*'used Standard Values'!$G34</f>
        <v>0</v>
      </c>
      <c r="T136">
        <f>VLOOKUP($A104,'used Standard Values'!$A$5:$D$405,4,FALSE)*T38*'used Standard Values'!$G34</f>
        <v>0</v>
      </c>
      <c r="U136">
        <f>VLOOKUP($A104,'used Standard Values'!$A$5:$D$405,4,FALSE)*U38*'used Standard Values'!$G34</f>
        <v>0</v>
      </c>
      <c r="V136">
        <f>VLOOKUP($A104,'used Standard Values'!$A$5:$D$405,4,FALSE)*V38*'used Standard Values'!$G34</f>
        <v>0</v>
      </c>
      <c r="W136">
        <f>VLOOKUP($A104,'used Standard Values'!$A$5:$D$405,4,FALSE)*W38*'used Standard Values'!$G34</f>
        <v>0</v>
      </c>
      <c r="X136">
        <f>VLOOKUP($A104,'used Standard Values'!$A$5:$D$405,4,FALSE)*X38*'used Standard Values'!$G34</f>
        <v>0</v>
      </c>
      <c r="Y136">
        <f>VLOOKUP($A104,'used Standard Values'!$A$5:$D$405,4,FALSE)*Y38*'used Standard Values'!$G34</f>
        <v>0</v>
      </c>
      <c r="Z136" s="24"/>
      <c r="AA136" s="24"/>
    </row>
    <row r="137" spans="1:27" ht="13.5" hidden="1" thickBot="1">
      <c r="A137" s="4">
        <f t="shared" si="4"/>
        <v>700</v>
      </c>
      <c r="B137">
        <f>VLOOKUP($A105,'used Standard Values'!$A$5:$D$405,4,FALSE)*B39*'used Standard Values'!$G35</f>
        <v>0</v>
      </c>
      <c r="C137">
        <f>VLOOKUP($A105,'used Standard Values'!$A$5:$D$405,4,FALSE)*C39*'used Standard Values'!$G35</f>
        <v>0</v>
      </c>
      <c r="D137">
        <f>VLOOKUP($A105,'used Standard Values'!$A$5:$D$405,4,FALSE)*D39*'used Standard Values'!$G35</f>
        <v>0</v>
      </c>
      <c r="E137">
        <f>VLOOKUP($A105,'used Standard Values'!$A$5:$D$405,4,FALSE)*E39*'used Standard Values'!$G35</f>
        <v>0</v>
      </c>
      <c r="F137">
        <f>VLOOKUP($A105,'used Standard Values'!$A$5:$D$405,4,FALSE)*F39*'used Standard Values'!$G35</f>
        <v>0</v>
      </c>
      <c r="G137">
        <f>VLOOKUP($A105,'used Standard Values'!$A$5:$D$405,4,FALSE)*G39*'used Standard Values'!$G35</f>
        <v>0</v>
      </c>
      <c r="H137">
        <f>VLOOKUP($A105,'used Standard Values'!$A$5:$D$405,4,FALSE)*H39*'used Standard Values'!$G35</f>
        <v>0</v>
      </c>
      <c r="I137">
        <f>VLOOKUP($A105,'used Standard Values'!$A$5:$D$405,4,FALSE)*I39*'used Standard Values'!$G35</f>
        <v>0</v>
      </c>
      <c r="J137">
        <f>VLOOKUP($A105,'used Standard Values'!$A$5:$D$405,4,FALSE)*J39*'used Standard Values'!$G35</f>
        <v>0</v>
      </c>
      <c r="K137">
        <f>VLOOKUP($A105,'used Standard Values'!$A$5:$D$405,4,FALSE)*K39*'used Standard Values'!$G35</f>
        <v>0</v>
      </c>
      <c r="L137">
        <f>VLOOKUP($A105,'used Standard Values'!$A$5:$D$405,4,FALSE)*L39*'used Standard Values'!$G35</f>
        <v>0</v>
      </c>
      <c r="M137">
        <f>VLOOKUP($A105,'used Standard Values'!$A$5:$D$405,4,FALSE)*M39*'used Standard Values'!$G35</f>
        <v>0</v>
      </c>
      <c r="N137">
        <f>VLOOKUP($A105,'used Standard Values'!$A$5:$D$405,4,FALSE)*N39*'used Standard Values'!$G35</f>
        <v>0</v>
      </c>
      <c r="O137">
        <f>VLOOKUP($A105,'used Standard Values'!$A$5:$D$405,4,FALSE)*O39*'used Standard Values'!$G35</f>
        <v>0</v>
      </c>
      <c r="P137">
        <f>VLOOKUP($A105,'used Standard Values'!$A$5:$D$405,4,FALSE)*P39*'used Standard Values'!$G35</f>
        <v>0</v>
      </c>
      <c r="Q137">
        <f>VLOOKUP($A105,'used Standard Values'!$A$5:$D$405,4,FALSE)*Q39*'used Standard Values'!$G35</f>
        <v>0</v>
      </c>
      <c r="R137">
        <f>VLOOKUP($A105,'used Standard Values'!$A$5:$D$405,4,FALSE)*R39*'used Standard Values'!$G35</f>
        <v>0</v>
      </c>
      <c r="S137">
        <f>VLOOKUP($A105,'used Standard Values'!$A$5:$D$405,4,FALSE)*S39*'used Standard Values'!$G35</f>
        <v>0</v>
      </c>
      <c r="T137">
        <f>VLOOKUP($A105,'used Standard Values'!$A$5:$D$405,4,FALSE)*T39*'used Standard Values'!$G35</f>
        <v>0</v>
      </c>
      <c r="U137">
        <f>VLOOKUP($A105,'used Standard Values'!$A$5:$D$405,4,FALSE)*U39*'used Standard Values'!$G35</f>
        <v>0</v>
      </c>
      <c r="V137">
        <f>VLOOKUP($A105,'used Standard Values'!$A$5:$D$405,4,FALSE)*V39*'used Standard Values'!$G35</f>
        <v>0</v>
      </c>
      <c r="W137">
        <f>VLOOKUP($A105,'used Standard Values'!$A$5:$D$405,4,FALSE)*W39*'used Standard Values'!$G35</f>
        <v>0</v>
      </c>
      <c r="X137">
        <f>VLOOKUP($A105,'used Standard Values'!$A$5:$D$405,4,FALSE)*X39*'used Standard Values'!$G35</f>
        <v>0</v>
      </c>
      <c r="Y137">
        <f>VLOOKUP($A105,'used Standard Values'!$A$5:$D$405,4,FALSE)*Y39*'used Standard Values'!$G35</f>
        <v>0</v>
      </c>
      <c r="Z137" s="24"/>
      <c r="AA137" s="24"/>
    </row>
    <row r="138" spans="1:27" ht="13.5" thickBot="1">
      <c r="B138" s="108" t="s">
        <v>132</v>
      </c>
      <c r="C138" s="109" t="s">
        <v>133</v>
      </c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</row>
    <row r="139" spans="1:27">
      <c r="A139" s="4" t="s">
        <v>84</v>
      </c>
      <c r="B139" s="34">
        <f>IF($C$138="On",B42*$Z42,B42)</f>
        <v>12.072043780633097</v>
      </c>
      <c r="C139" s="34">
        <f>IF($C$138="On",C42*$Z42,C42)</f>
        <v>36.053210752014031</v>
      </c>
      <c r="D139" s="34">
        <f t="shared" ref="D139:Y139" si="6">IF($C$138="On",D42*$Z42,D42)</f>
        <v>17.529547566552971</v>
      </c>
      <c r="E139" s="34">
        <f t="shared" si="6"/>
        <v>11.385874843965707</v>
      </c>
      <c r="F139" s="34">
        <f t="shared" si="6"/>
        <v>22.541635779584851</v>
      </c>
      <c r="G139" s="34">
        <f t="shared" si="6"/>
        <v>30.796635295427848</v>
      </c>
      <c r="H139" s="34">
        <f t="shared" si="6"/>
        <v>46.065821463343816</v>
      </c>
      <c r="I139" s="34">
        <f t="shared" si="6"/>
        <v>31.541372447047593</v>
      </c>
      <c r="J139" s="34">
        <f t="shared" si="6"/>
        <v>7.7485583922223702</v>
      </c>
      <c r="K139" s="34">
        <f t="shared" si="6"/>
        <v>29.310017765729725</v>
      </c>
      <c r="L139" s="34">
        <f t="shared" si="6"/>
        <v>12.620232247375901</v>
      </c>
      <c r="M139" s="34">
        <f t="shared" si="6"/>
        <v>38.868294935039096</v>
      </c>
      <c r="N139" s="34">
        <f t="shared" si="6"/>
        <v>9.5009955470943339</v>
      </c>
      <c r="O139" s="34">
        <f t="shared" si="6"/>
        <v>13.423303687889851</v>
      </c>
      <c r="P139" s="34">
        <f t="shared" si="6"/>
        <v>18.952741228695277</v>
      </c>
      <c r="Q139" s="34">
        <f t="shared" si="6"/>
        <v>54.768666957636675</v>
      </c>
      <c r="R139" s="34">
        <f t="shared" si="6"/>
        <v>27.415427099733211</v>
      </c>
      <c r="S139" s="34">
        <f t="shared" si="6"/>
        <v>14.684194740722834</v>
      </c>
      <c r="T139" s="34">
        <f t="shared" si="6"/>
        <v>3.3587503802570207</v>
      </c>
      <c r="U139" s="34">
        <f t="shared" si="6"/>
        <v>9.1193913992469096</v>
      </c>
      <c r="V139" s="34">
        <f t="shared" si="6"/>
        <v>18.111325010826668</v>
      </c>
      <c r="W139" s="34">
        <f t="shared" si="6"/>
        <v>34.663385997923903</v>
      </c>
      <c r="X139" s="34">
        <f t="shared" si="6"/>
        <v>56.588427945627892</v>
      </c>
      <c r="Y139" s="34">
        <f t="shared" si="6"/>
        <v>87.04</v>
      </c>
    </row>
    <row r="140" spans="1:27">
      <c r="A140" s="4" t="s">
        <v>85</v>
      </c>
      <c r="B140" s="34">
        <f>IF($C$138="On",B74*$Z74,B74)</f>
        <v>10.994605980932869</v>
      </c>
      <c r="C140" s="34">
        <f>IF($C$138="On",C74*$Z74,C74)</f>
        <v>33.105930848825658</v>
      </c>
      <c r="D140" s="34">
        <f t="shared" ref="D140:Y140" si="7">IF($C$138="On",D74*$Z74,D74)</f>
        <v>18.579482131182044</v>
      </c>
      <c r="E140" s="34">
        <f t="shared" si="7"/>
        <v>14.383120758527726</v>
      </c>
      <c r="F140" s="34">
        <f t="shared" si="7"/>
        <v>21.15722444676771</v>
      </c>
      <c r="G140" s="34">
        <f t="shared" si="7"/>
        <v>42.228379397786618</v>
      </c>
      <c r="H140" s="34">
        <f t="shared" si="7"/>
        <v>43.276262573169042</v>
      </c>
      <c r="I140" s="34">
        <f t="shared" si="7"/>
        <v>42.089892957311932</v>
      </c>
      <c r="J140" s="34">
        <f t="shared" si="7"/>
        <v>5.6165519486681976</v>
      </c>
      <c r="K140" s="34">
        <f t="shared" si="7"/>
        <v>20.051853155615152</v>
      </c>
      <c r="L140" s="34">
        <f t="shared" si="7"/>
        <v>11.0038024670464</v>
      </c>
      <c r="M140" s="34">
        <f t="shared" si="7"/>
        <v>31.209548724707222</v>
      </c>
      <c r="N140" s="34">
        <f t="shared" si="7"/>
        <v>7.4015789365076001</v>
      </c>
      <c r="O140" s="34">
        <f t="shared" si="7"/>
        <v>22.352808287861667</v>
      </c>
      <c r="P140" s="34">
        <f t="shared" si="7"/>
        <v>11.248563699802022</v>
      </c>
      <c r="Q140" s="34">
        <f t="shared" si="7"/>
        <v>58.168086917265121</v>
      </c>
      <c r="R140" s="34">
        <f t="shared" si="7"/>
        <v>18.102331734010416</v>
      </c>
      <c r="S140" s="34">
        <f t="shared" si="7"/>
        <v>19.730426284755517</v>
      </c>
      <c r="T140" s="34">
        <f t="shared" si="7"/>
        <v>3.5703884978765346</v>
      </c>
      <c r="U140" s="34">
        <f t="shared" si="7"/>
        <v>9.7329945356253056</v>
      </c>
      <c r="V140" s="34">
        <f t="shared" si="7"/>
        <v>19.18321123107183</v>
      </c>
      <c r="W140" s="34">
        <f t="shared" si="7"/>
        <v>36.842381187036132</v>
      </c>
      <c r="X140" s="34">
        <f t="shared" si="7"/>
        <v>59.958548631629725</v>
      </c>
      <c r="Y140" s="34">
        <f t="shared" si="7"/>
        <v>92.02</v>
      </c>
    </row>
    <row r="141" spans="1:27">
      <c r="A141" s="4" t="s">
        <v>86</v>
      </c>
      <c r="B141" s="34">
        <f>IF($C$138="On",B106*$Z106,B44)</f>
        <v>7.3573812319349674</v>
      </c>
      <c r="C141" s="34">
        <f>IF($C$138="On",C106*$Z106,C44)</f>
        <v>24.626702883218481</v>
      </c>
      <c r="D141" s="34">
        <f t="shared" ref="D141:Y141" si="8">IF($C$138="On",D106*$Z106,D44)</f>
        <v>34.011657917452325</v>
      </c>
      <c r="E141" s="34">
        <f t="shared" si="8"/>
        <v>7.5293215283560482</v>
      </c>
      <c r="F141" s="34">
        <f t="shared" si="8"/>
        <v>41.759619423563478</v>
      </c>
      <c r="G141" s="34">
        <f t="shared" si="8"/>
        <v>45.521734442155378</v>
      </c>
      <c r="H141" s="34">
        <f t="shared" si="8"/>
        <v>8.2074354297217145</v>
      </c>
      <c r="I141" s="34">
        <f t="shared" si="8"/>
        <v>11.058688763760623</v>
      </c>
      <c r="J141" s="34">
        <f t="shared" si="8"/>
        <v>13.758793284742117</v>
      </c>
      <c r="K141" s="34">
        <f t="shared" si="8"/>
        <v>13.97589596433205</v>
      </c>
      <c r="L141" s="34">
        <f t="shared" si="8"/>
        <v>39.283490541508449</v>
      </c>
      <c r="M141" s="34">
        <f t="shared" si="8"/>
        <v>6.9061403581001732</v>
      </c>
      <c r="N141" s="34">
        <f t="shared" si="8"/>
        <v>30.587608601062556</v>
      </c>
      <c r="O141" s="34">
        <f t="shared" si="8"/>
        <v>10.160247977712105</v>
      </c>
      <c r="P141" s="34">
        <f t="shared" si="8"/>
        <v>3.9545689330250786</v>
      </c>
      <c r="Q141" s="34">
        <f t="shared" si="8"/>
        <v>9.0946959143469233</v>
      </c>
      <c r="R141" s="34">
        <f t="shared" si="8"/>
        <v>30.756457898888421</v>
      </c>
      <c r="S141" s="34">
        <f t="shared" si="8"/>
        <v>39.244484683656118</v>
      </c>
      <c r="T141" s="34">
        <f t="shared" si="8"/>
        <v>3.9579128431122759</v>
      </c>
      <c r="U141" s="34">
        <f t="shared" si="8"/>
        <v>10.727301675262467</v>
      </c>
      <c r="V141" s="34">
        <f t="shared" si="8"/>
        <v>20.533825561222297</v>
      </c>
      <c r="W141" s="34">
        <f t="shared" si="8"/>
        <v>40.028333988653145</v>
      </c>
      <c r="X141" s="34">
        <f t="shared" si="8"/>
        <v>65.030872956801957</v>
      </c>
      <c r="Y141" s="34">
        <f t="shared" si="8"/>
        <v>95.84</v>
      </c>
    </row>
    <row r="142" spans="1:27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</row>
    <row r="143" spans="1:27" s="55" customFormat="1">
      <c r="A143" s="55" t="s">
        <v>34</v>
      </c>
      <c r="B143" s="56">
        <f t="shared" ref="B143:X143" si="9">B139/(B$139+B$140+B$141)</f>
        <v>0.3967930411066134</v>
      </c>
      <c r="C143" s="56">
        <f t="shared" si="9"/>
        <v>0.38442060153483393</v>
      </c>
      <c r="D143" s="56">
        <f t="shared" si="9"/>
        <v>0.24999109624755408</v>
      </c>
      <c r="E143" s="56">
        <f t="shared" si="9"/>
        <v>0.34193544374100443</v>
      </c>
      <c r="F143" s="56">
        <f t="shared" si="9"/>
        <v>0.26377295584858906</v>
      </c>
      <c r="G143" s="56">
        <f t="shared" si="9"/>
        <v>0.25978473066571256</v>
      </c>
      <c r="H143" s="56">
        <f t="shared" si="9"/>
        <v>0.4722301218437972</v>
      </c>
      <c r="I143" s="56">
        <f t="shared" si="9"/>
        <v>0.37243345750824264</v>
      </c>
      <c r="J143" s="56">
        <f t="shared" si="9"/>
        <v>0.28567268558275705</v>
      </c>
      <c r="K143" s="56">
        <f t="shared" si="9"/>
        <v>0.46275735958032066</v>
      </c>
      <c r="L143" s="56">
        <f t="shared" si="9"/>
        <v>0.20061562104107886</v>
      </c>
      <c r="M143" s="56">
        <f t="shared" si="9"/>
        <v>0.50488806770546735</v>
      </c>
      <c r="N143" s="56">
        <f t="shared" si="9"/>
        <v>0.20006230614348569</v>
      </c>
      <c r="O143" s="56">
        <f t="shared" si="9"/>
        <v>0.29221522344148487</v>
      </c>
      <c r="P143" s="56">
        <f t="shared" si="9"/>
        <v>0.55488965984401617</v>
      </c>
      <c r="Q143" s="56">
        <f t="shared" si="9"/>
        <v>0.44880780366228124</v>
      </c>
      <c r="R143" s="56">
        <f t="shared" si="9"/>
        <v>0.35943243043496498</v>
      </c>
      <c r="S143" s="56">
        <f t="shared" si="9"/>
        <v>0.19935342140465118</v>
      </c>
      <c r="T143" s="56">
        <f t="shared" si="9"/>
        <v>0.30850871900447546</v>
      </c>
      <c r="U143" s="56">
        <f t="shared" si="9"/>
        <v>0.30829911118203951</v>
      </c>
      <c r="V143" s="56">
        <f t="shared" si="9"/>
        <v>0.31319104408469101</v>
      </c>
      <c r="W143" s="56">
        <f t="shared" si="9"/>
        <v>0.31078733439530865</v>
      </c>
      <c r="X143" s="56">
        <f t="shared" si="9"/>
        <v>0.311648299012448</v>
      </c>
      <c r="Y143" s="56">
        <f>Y139/(Y$139+Y$140+Y$141)</f>
        <v>0.3166242269916334</v>
      </c>
    </row>
    <row r="144" spans="1:27" s="55" customFormat="1">
      <c r="A144" s="55" t="s">
        <v>35</v>
      </c>
      <c r="B144" s="56">
        <f t="shared" ref="B144:X144" si="10">B140/(B$139+B$140+B$141)</f>
        <v>0.36137900277847779</v>
      </c>
      <c r="C144" s="56">
        <f t="shared" si="10"/>
        <v>0.35299496454876028</v>
      </c>
      <c r="D144" s="56">
        <f t="shared" si="10"/>
        <v>0.26496434594514645</v>
      </c>
      <c r="E144" s="56">
        <f t="shared" si="10"/>
        <v>0.43194737746077783</v>
      </c>
      <c r="F144" s="56">
        <f t="shared" si="10"/>
        <v>0.24757314351295617</v>
      </c>
      <c r="G144" s="56">
        <f t="shared" si="10"/>
        <v>0.35621710174072813</v>
      </c>
      <c r="H144" s="56">
        <f t="shared" si="10"/>
        <v>0.44363378528121328</v>
      </c>
      <c r="I144" s="56">
        <f t="shared" si="10"/>
        <v>0.4969880237951036</v>
      </c>
      <c r="J144" s="56">
        <f t="shared" si="10"/>
        <v>0.20707019263113854</v>
      </c>
      <c r="K144" s="56">
        <f t="shared" si="10"/>
        <v>0.3165860456022746</v>
      </c>
      <c r="L144" s="56">
        <f t="shared" si="10"/>
        <v>0.17492028850727984</v>
      </c>
      <c r="M144" s="56">
        <f t="shared" si="10"/>
        <v>0.40540313836540592</v>
      </c>
      <c r="N144" s="56">
        <f t="shared" si="10"/>
        <v>0.15585492528660547</v>
      </c>
      <c r="O144" s="56">
        <f t="shared" si="10"/>
        <v>0.48660382125415347</v>
      </c>
      <c r="P144" s="56">
        <f t="shared" si="10"/>
        <v>0.32933028577769363</v>
      </c>
      <c r="Q144" s="56">
        <f t="shared" si="10"/>
        <v>0.47666472059229664</v>
      </c>
      <c r="R144" s="56">
        <f t="shared" si="10"/>
        <v>0.23733225340701239</v>
      </c>
      <c r="S144" s="56">
        <f t="shared" si="10"/>
        <v>0.26786133356909247</v>
      </c>
      <c r="T144" s="56">
        <f t="shared" si="10"/>
        <v>0.32794815247446685</v>
      </c>
      <c r="U144" s="56">
        <f t="shared" si="10"/>
        <v>0.32904318206154948</v>
      </c>
      <c r="V144" s="56">
        <f t="shared" si="10"/>
        <v>0.33172669314724695</v>
      </c>
      <c r="W144" s="56">
        <f t="shared" si="10"/>
        <v>0.33032391707436226</v>
      </c>
      <c r="X144" s="56">
        <f t="shared" si="10"/>
        <v>0.33020849616562381</v>
      </c>
      <c r="Y144" s="56">
        <f>Y140/(Y$139+Y$140+Y$141)</f>
        <v>0.33473990542015281</v>
      </c>
    </row>
    <row r="145" spans="1:2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</row>
    <row r="146" spans="1:25">
      <c r="A146" s="33" t="s">
        <v>40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</row>
    <row r="147" spans="1:25">
      <c r="A147" s="4" t="str">
        <f>Spectrometer!B3</f>
        <v>X</v>
      </c>
      <c r="B147" s="4">
        <f>Spectrometer!C3</f>
        <v>11.79</v>
      </c>
      <c r="C147" s="4">
        <f>Spectrometer!D3</f>
        <v>37.15</v>
      </c>
      <c r="D147" s="4">
        <f>Spectrometer!E3</f>
        <v>17.86</v>
      </c>
      <c r="E147" s="4">
        <f>Spectrometer!F3</f>
        <v>10.53</v>
      </c>
      <c r="F147" s="4">
        <f>Spectrometer!G3</f>
        <v>21.28</v>
      </c>
      <c r="G147" s="4">
        <f>Spectrometer!H3</f>
        <v>30.5</v>
      </c>
      <c r="H147" s="4">
        <f>Spectrometer!I3</f>
        <v>45.59</v>
      </c>
      <c r="I147" s="4">
        <f>Spectrometer!J3</f>
        <v>29.88</v>
      </c>
      <c r="J147" s="4">
        <f>Spectrometer!K3</f>
        <v>8.39</v>
      </c>
      <c r="K147" s="4">
        <f>Spectrometer!L3</f>
        <v>28.46</v>
      </c>
      <c r="L147" s="4">
        <f>Spectrometer!M3</f>
        <v>13.84</v>
      </c>
      <c r="M147" s="4">
        <f>Spectrometer!N3</f>
        <v>38.26</v>
      </c>
      <c r="N147" s="4">
        <f>Spectrometer!O3</f>
        <v>8.49</v>
      </c>
      <c r="O147" s="4">
        <f>Spectrometer!P3</f>
        <v>14.18</v>
      </c>
      <c r="P147" s="4">
        <f>Spectrometer!Q3</f>
        <v>20.55</v>
      </c>
      <c r="Q147" s="4">
        <f>Spectrometer!R3</f>
        <v>55.97</v>
      </c>
      <c r="R147" s="4">
        <f>Spectrometer!S3</f>
        <v>26.46</v>
      </c>
      <c r="S147" s="4">
        <f>Spectrometer!T3</f>
        <v>14.15</v>
      </c>
      <c r="T147" s="4">
        <f>Spectrometer!U3</f>
        <v>3.21</v>
      </c>
      <c r="U147" s="4">
        <f>Spectrometer!V3</f>
        <v>8.42</v>
      </c>
      <c r="V147" s="4">
        <f>Spectrometer!W3</f>
        <v>18.670000000000002</v>
      </c>
      <c r="W147" s="4">
        <f>Spectrometer!X3</f>
        <v>35.799999999999997</v>
      </c>
      <c r="X147" s="4">
        <f>Spectrometer!Y3</f>
        <v>57.96</v>
      </c>
      <c r="Y147" s="4">
        <f>Spectrometer!Z3</f>
        <v>87.04</v>
      </c>
    </row>
    <row r="148" spans="1:25">
      <c r="A148" s="4" t="str">
        <f>Spectrometer!B4</f>
        <v>Y</v>
      </c>
      <c r="B148" s="4">
        <f>Spectrometer!C4</f>
        <v>10.76</v>
      </c>
      <c r="C148" s="4">
        <f>Spectrometer!D4</f>
        <v>34.22</v>
      </c>
      <c r="D148" s="4">
        <f>Spectrometer!E4</f>
        <v>18.940000000000001</v>
      </c>
      <c r="E148" s="4">
        <f>Spectrometer!F4</f>
        <v>13.2</v>
      </c>
      <c r="F148" s="4">
        <f>Spectrometer!G4</f>
        <v>20.09</v>
      </c>
      <c r="G148" s="4">
        <f>Spectrometer!H4</f>
        <v>42.08</v>
      </c>
      <c r="H148" s="4">
        <f>Spectrometer!I4</f>
        <v>42.73</v>
      </c>
      <c r="I148" s="4">
        <f>Spectrometer!J4</f>
        <v>40.29</v>
      </c>
      <c r="J148" s="4">
        <f>Spectrometer!K4</f>
        <v>6.31</v>
      </c>
      <c r="K148" s="4">
        <f>Spectrometer!L4</f>
        <v>19.03</v>
      </c>
      <c r="L148" s="4">
        <f>Spectrometer!M4</f>
        <v>11.93</v>
      </c>
      <c r="M148" s="4">
        <f>Spectrometer!N4</f>
        <v>30.48</v>
      </c>
      <c r="N148" s="4">
        <f>Spectrometer!O4</f>
        <v>6.46</v>
      </c>
      <c r="O148" s="4">
        <f>Spectrometer!P4</f>
        <v>22.88</v>
      </c>
      <c r="P148" s="4">
        <f>Spectrometer!Q4</f>
        <v>12.54</v>
      </c>
      <c r="Q148" s="4">
        <f>Spectrometer!R4</f>
        <v>59.79</v>
      </c>
      <c r="R148" s="4">
        <f>Spectrometer!S4</f>
        <v>17.3</v>
      </c>
      <c r="S148" s="4">
        <f>Spectrometer!T4</f>
        <v>19.399999999999999</v>
      </c>
      <c r="T148" s="4">
        <f>Spectrometer!U4</f>
        <v>3.38</v>
      </c>
      <c r="U148" s="4">
        <f>Spectrometer!V4</f>
        <v>8.9700000000000006</v>
      </c>
      <c r="V148" s="4">
        <f>Spectrometer!W4</f>
        <v>19.670000000000002</v>
      </c>
      <c r="W148" s="4">
        <f>Spectrometer!X4</f>
        <v>37.79</v>
      </c>
      <c r="X148" s="4">
        <f>Spectrometer!Y4</f>
        <v>61.14</v>
      </c>
      <c r="Y148" s="4">
        <f>Spectrometer!Z4</f>
        <v>92.02</v>
      </c>
    </row>
    <row r="149" spans="1:25">
      <c r="A149" s="4" t="str">
        <f>Spectrometer!B5</f>
        <v>Z</v>
      </c>
      <c r="B149" s="4">
        <f>Spectrometer!C5</f>
        <v>7.6</v>
      </c>
      <c r="C149" s="4">
        <f>Spectrometer!D5</f>
        <v>25.19</v>
      </c>
      <c r="D149" s="4">
        <f>Spectrometer!E5</f>
        <v>34.68</v>
      </c>
      <c r="E149" s="4">
        <f>Spectrometer!F5</f>
        <v>7.19</v>
      </c>
      <c r="F149" s="4">
        <f>Spectrometer!G5</f>
        <v>40.4</v>
      </c>
      <c r="G149" s="4">
        <f>Spectrometer!H5</f>
        <v>44.83</v>
      </c>
      <c r="H149" s="4">
        <f>Spectrometer!I5</f>
        <v>7.75</v>
      </c>
      <c r="I149" s="4">
        <f>Spectrometer!J5</f>
        <v>10.95</v>
      </c>
      <c r="J149" s="4">
        <f>Spectrometer!K5</f>
        <v>14.51</v>
      </c>
      <c r="K149" s="4">
        <f>Spectrometer!L5</f>
        <v>13.49</v>
      </c>
      <c r="L149" s="4">
        <f>Spectrometer!M5</f>
        <v>40.1</v>
      </c>
      <c r="M149" s="4">
        <f>Spectrometer!N5</f>
        <v>6.36</v>
      </c>
      <c r="N149" s="4">
        <f>Spectrometer!O5</f>
        <v>29.67</v>
      </c>
      <c r="O149" s="4">
        <f>Spectrometer!P5</f>
        <v>9.91</v>
      </c>
      <c r="P149" s="4">
        <f>Spectrometer!Q5</f>
        <v>5.13</v>
      </c>
      <c r="Q149" s="4">
        <f>Spectrometer!R5</f>
        <v>9.32</v>
      </c>
      <c r="R149" s="4">
        <f>Spectrometer!S5</f>
        <v>30.05</v>
      </c>
      <c r="S149" s="4">
        <f>Spectrometer!T5</f>
        <v>39.26</v>
      </c>
      <c r="T149" s="4">
        <f>Spectrometer!U5</f>
        <v>3.77</v>
      </c>
      <c r="U149" s="4">
        <f>Spectrometer!V5</f>
        <v>10.25</v>
      </c>
      <c r="V149" s="4">
        <f>Spectrometer!W5</f>
        <v>21</v>
      </c>
      <c r="W149" s="4">
        <f>Spectrometer!X5</f>
        <v>40.65</v>
      </c>
      <c r="X149" s="4">
        <f>Spectrometer!Y5</f>
        <v>65.819999999999993</v>
      </c>
      <c r="Y149" s="4">
        <f>Spectrometer!Z5</f>
        <v>95.84</v>
      </c>
    </row>
    <row r="150" spans="1:2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</row>
    <row r="151" spans="1:25" s="55" customFormat="1">
      <c r="A151" s="57" t="s">
        <v>34</v>
      </c>
      <c r="B151" s="56">
        <f>B147/SUM(B$147:B$149)</f>
        <v>0.39104477611940297</v>
      </c>
      <c r="C151" s="56">
        <f t="shared" ref="C151:U151" si="11">C147/SUM(C$147:C$149)</f>
        <v>0.38473487986743993</v>
      </c>
      <c r="D151" s="56">
        <f t="shared" si="11"/>
        <v>0.24986010072747625</v>
      </c>
      <c r="E151" s="56">
        <f t="shared" si="11"/>
        <v>0.34055627425614488</v>
      </c>
      <c r="F151" s="56">
        <f t="shared" si="11"/>
        <v>0.26024214259508377</v>
      </c>
      <c r="G151" s="56">
        <f t="shared" si="11"/>
        <v>0.25977344348862957</v>
      </c>
      <c r="H151" s="56">
        <f t="shared" si="11"/>
        <v>0.47454980743208086</v>
      </c>
      <c r="I151" s="56">
        <f t="shared" si="11"/>
        <v>0.36834319526627218</v>
      </c>
      <c r="J151" s="56">
        <f t="shared" si="11"/>
        <v>0.28723040054775761</v>
      </c>
      <c r="K151" s="56">
        <f t="shared" si="11"/>
        <v>0.46671039685142668</v>
      </c>
      <c r="L151" s="56">
        <f t="shared" si="11"/>
        <v>0.21011082435099437</v>
      </c>
      <c r="M151" s="56">
        <f t="shared" si="11"/>
        <v>0.50945406125166448</v>
      </c>
      <c r="N151" s="56">
        <f t="shared" si="11"/>
        <v>0.19027341999103539</v>
      </c>
      <c r="O151" s="56">
        <f t="shared" si="11"/>
        <v>0.30189482648499044</v>
      </c>
      <c r="P151" s="56">
        <f t="shared" si="11"/>
        <v>0.53767660910518045</v>
      </c>
      <c r="Q151" s="56">
        <f t="shared" si="11"/>
        <v>0.44747361688519355</v>
      </c>
      <c r="R151" s="56">
        <f t="shared" si="11"/>
        <v>0.35848800975477579</v>
      </c>
      <c r="S151" s="56">
        <f t="shared" si="11"/>
        <v>0.19434143661584946</v>
      </c>
      <c r="T151" s="56">
        <f t="shared" si="11"/>
        <v>0.30984555984555984</v>
      </c>
      <c r="U151" s="56">
        <f t="shared" si="11"/>
        <v>0.30463096960926195</v>
      </c>
      <c r="V151" s="56">
        <f t="shared" ref="V151:Y151" si="12">V147/SUM(V$147:V$149)</f>
        <v>0.31462756993596225</v>
      </c>
      <c r="W151" s="56">
        <f t="shared" si="12"/>
        <v>0.31337535014005596</v>
      </c>
      <c r="X151" s="56">
        <f t="shared" si="12"/>
        <v>0.31343283582089554</v>
      </c>
      <c r="Y151" s="56">
        <f t="shared" si="12"/>
        <v>0.3166242269916334</v>
      </c>
    </row>
    <row r="152" spans="1:25" s="55" customFormat="1">
      <c r="A152" s="57" t="s">
        <v>35</v>
      </c>
      <c r="B152" s="56">
        <f>B148/SUM(B$147:B$149)</f>
        <v>0.35688225538971807</v>
      </c>
      <c r="C152" s="56">
        <f t="shared" ref="C152:U152" si="13">C148/SUM(C$147:C$149)</f>
        <v>0.35439105219552608</v>
      </c>
      <c r="D152" s="56">
        <f t="shared" si="13"/>
        <v>0.26496922216004481</v>
      </c>
      <c r="E152" s="56">
        <f t="shared" si="13"/>
        <v>0.42690815006468308</v>
      </c>
      <c r="F152" s="56">
        <f t="shared" si="13"/>
        <v>0.24568912804206919</v>
      </c>
      <c r="G152" s="56">
        <f t="shared" si="13"/>
        <v>0.35840218039349286</v>
      </c>
      <c r="H152" s="56">
        <f t="shared" si="13"/>
        <v>0.44477984802747994</v>
      </c>
      <c r="I152" s="56">
        <f t="shared" si="13"/>
        <v>0.49667159763313606</v>
      </c>
      <c r="J152" s="56">
        <f t="shared" si="13"/>
        <v>0.21602191030469015</v>
      </c>
      <c r="K152" s="56">
        <f t="shared" si="13"/>
        <v>0.31206953099376844</v>
      </c>
      <c r="L152" s="56">
        <f t="shared" si="13"/>
        <v>0.18111431607712158</v>
      </c>
      <c r="M152" s="56">
        <f t="shared" si="13"/>
        <v>0.40585885486018647</v>
      </c>
      <c r="N152" s="56">
        <f t="shared" si="13"/>
        <v>0.14477812640071716</v>
      </c>
      <c r="O152" s="56">
        <f t="shared" si="13"/>
        <v>0.48711943793911006</v>
      </c>
      <c r="P152" s="56">
        <f t="shared" si="13"/>
        <v>0.32810047095761374</v>
      </c>
      <c r="Q152" s="56">
        <f t="shared" si="13"/>
        <v>0.47801407099456356</v>
      </c>
      <c r="R152" s="56">
        <f t="shared" si="13"/>
        <v>0.23438558460913156</v>
      </c>
      <c r="S152" s="56">
        <f t="shared" si="13"/>
        <v>0.26644691663233072</v>
      </c>
      <c r="T152" s="56">
        <f t="shared" si="13"/>
        <v>0.32625482625482627</v>
      </c>
      <c r="U152" s="56">
        <f t="shared" si="13"/>
        <v>0.32452966714905934</v>
      </c>
      <c r="V152" s="56">
        <f t="shared" ref="V152:Y152" si="14">V148/SUM(V$147:V$149)</f>
        <v>0.33147960903269297</v>
      </c>
      <c r="W152" s="56">
        <f t="shared" si="14"/>
        <v>0.33079481792717086</v>
      </c>
      <c r="X152" s="56">
        <f t="shared" si="14"/>
        <v>0.33062946138870863</v>
      </c>
      <c r="Y152" s="56">
        <f t="shared" si="14"/>
        <v>0.33473990542015281</v>
      </c>
    </row>
    <row r="153" spans="1:25" s="55" customFormat="1" ht="13.5" thickBot="1"/>
    <row r="154" spans="1:25" s="55" customFormat="1" ht="13.5" thickBot="1">
      <c r="A154" s="55" t="s">
        <v>37</v>
      </c>
      <c r="B154" s="110">
        <f>SQRT((B143-B151)^2+(B144-B152)^2)</f>
        <v>7.2981701433651571E-3</v>
      </c>
      <c r="C154" s="111">
        <f t="shared" ref="C154:Y154" si="15">SQRT((C143-C151)^2+(C144-C152)^2)</f>
        <v>1.4310246635881824E-3</v>
      </c>
      <c r="D154" s="111">
        <f t="shared" si="15"/>
        <v>1.3108624547296318E-4</v>
      </c>
      <c r="E154" s="111">
        <f t="shared" si="15"/>
        <v>5.2245498578843723E-3</v>
      </c>
      <c r="F154" s="111">
        <f t="shared" si="15"/>
        <v>4.0020190561353081E-3</v>
      </c>
      <c r="G154" s="111">
        <f t="shared" si="15"/>
        <v>2.1851078049228293E-3</v>
      </c>
      <c r="H154" s="111">
        <f t="shared" si="15"/>
        <v>2.5873540629127653E-3</v>
      </c>
      <c r="I154" s="111">
        <f t="shared" si="15"/>
        <v>4.102483482485539E-3</v>
      </c>
      <c r="J154" s="111">
        <f t="shared" si="15"/>
        <v>9.0862382325780349E-3</v>
      </c>
      <c r="K154" s="111">
        <f t="shared" si="15"/>
        <v>6.0021169495106386E-3</v>
      </c>
      <c r="L154" s="111">
        <f t="shared" si="15"/>
        <v>1.1336880674708994E-2</v>
      </c>
      <c r="M154" s="111">
        <f t="shared" si="15"/>
        <v>4.5886789588648431E-3</v>
      </c>
      <c r="N154" s="111">
        <f t="shared" si="15"/>
        <v>1.4782346419430497E-2</v>
      </c>
      <c r="O154" s="111">
        <f t="shared" si="15"/>
        <v>9.6933263457725342E-3</v>
      </c>
      <c r="P154" s="111">
        <f t="shared" si="15"/>
        <v>1.7256927890833326E-2</v>
      </c>
      <c r="Q154" s="111">
        <f t="shared" si="15"/>
        <v>1.8975776306263494E-3</v>
      </c>
      <c r="R154" s="111">
        <f t="shared" si="15"/>
        <v>3.0943153403577761E-3</v>
      </c>
      <c r="S154" s="111">
        <f t="shared" si="15"/>
        <v>5.2077410452304827E-3</v>
      </c>
      <c r="T154" s="111">
        <f t="shared" si="15"/>
        <v>2.1574283581415701E-3</v>
      </c>
      <c r="U154" s="111">
        <f t="shared" si="15"/>
        <v>5.816105179861337E-3</v>
      </c>
      <c r="V154" s="111">
        <f t="shared" si="15"/>
        <v>1.4576203487312784E-3</v>
      </c>
      <c r="W154" s="111">
        <f t="shared" si="15"/>
        <v>2.6305081463922292E-3</v>
      </c>
      <c r="X154" s="111">
        <f t="shared" si="15"/>
        <v>1.8335166592510054E-3</v>
      </c>
      <c r="Y154" s="112">
        <f t="shared" si="15"/>
        <v>0</v>
      </c>
    </row>
    <row r="156" spans="1:25">
      <c r="A156" s="24" t="s">
        <v>40</v>
      </c>
      <c r="B156" s="4" t="str">
        <f t="shared" ref="B156:Y156" si="16">B2</f>
        <v>Dark Skin</v>
      </c>
      <c r="C156" s="4" t="str">
        <f t="shared" si="16"/>
        <v>Light Skin</v>
      </c>
      <c r="D156" s="4" t="str">
        <f t="shared" si="16"/>
        <v>Blue Sky</v>
      </c>
      <c r="E156" s="4" t="str">
        <f t="shared" si="16"/>
        <v>Foliage</v>
      </c>
      <c r="F156" s="4" t="str">
        <f t="shared" si="16"/>
        <v>Blue Flower</v>
      </c>
      <c r="G156" s="4" t="str">
        <f t="shared" si="16"/>
        <v>Bluish Green</v>
      </c>
      <c r="H156" s="4" t="str">
        <f t="shared" si="16"/>
        <v>Orange Yellow</v>
      </c>
      <c r="I156" s="4" t="str">
        <f t="shared" si="16"/>
        <v>Yellow Green</v>
      </c>
      <c r="J156" s="4" t="str">
        <f t="shared" si="16"/>
        <v>Purple</v>
      </c>
      <c r="K156" s="4" t="str">
        <f t="shared" si="16"/>
        <v>Moderate Red</v>
      </c>
      <c r="L156" s="4" t="str">
        <f t="shared" si="16"/>
        <v>Purplish Blue</v>
      </c>
      <c r="M156" s="4" t="str">
        <f t="shared" si="16"/>
        <v>Orange</v>
      </c>
      <c r="N156" s="4" t="str">
        <f t="shared" si="16"/>
        <v>Blue</v>
      </c>
      <c r="O156" s="4" t="str">
        <f t="shared" si="16"/>
        <v>Green</v>
      </c>
      <c r="P156" s="4" t="str">
        <f t="shared" si="16"/>
        <v>Red</v>
      </c>
      <c r="Q156" s="4" t="str">
        <f t="shared" si="16"/>
        <v>Yellow</v>
      </c>
      <c r="R156" s="4" t="str">
        <f t="shared" si="16"/>
        <v>Magenta</v>
      </c>
      <c r="S156" s="4" t="str">
        <f t="shared" si="16"/>
        <v>Cyan</v>
      </c>
      <c r="T156" s="4" t="str">
        <f t="shared" si="16"/>
        <v>Black</v>
      </c>
      <c r="U156" s="4" t="str">
        <f t="shared" si="16"/>
        <v>Neutral 3.5</v>
      </c>
      <c r="V156" s="4" t="str">
        <f t="shared" si="16"/>
        <v>Neutral 5</v>
      </c>
      <c r="W156" s="4" t="str">
        <f t="shared" si="16"/>
        <v>Neutral 6.5</v>
      </c>
      <c r="X156" s="4" t="str">
        <f t="shared" si="16"/>
        <v>Neutral 8</v>
      </c>
      <c r="Y156" s="4" t="str">
        <f t="shared" si="16"/>
        <v>White</v>
      </c>
    </row>
    <row r="157" spans="1:25">
      <c r="A157" s="24" t="s">
        <v>41</v>
      </c>
      <c r="B157" s="119">
        <f>IF(B148/100&gt;=216/24389,116*(B148/100)^(1/3)-16,(B148/100)*24389/27)</f>
        <v>39.173272785361718</v>
      </c>
      <c r="C157" s="119">
        <f>IF(C148/100&gt;=216/24389,116*(C148/100)^(1/3)-16,(C148/100)*24389/27)</f>
        <v>65.13682160452538</v>
      </c>
      <c r="D157" s="119">
        <f t="shared" ref="D157:Y157" si="17">IF(D148/100&gt;=216/24389,116*(D148/100)^(1/3)-16,(D148/100)*24389/27)</f>
        <v>50.61693503514168</v>
      </c>
      <c r="E157" s="119">
        <f t="shared" si="17"/>
        <v>43.063063088050072</v>
      </c>
      <c r="F157" s="119">
        <f t="shared" si="17"/>
        <v>51.938815090545688</v>
      </c>
      <c r="G157" s="119">
        <f t="shared" si="17"/>
        <v>70.926040848461369</v>
      </c>
      <c r="H157" s="119">
        <f t="shared" si="17"/>
        <v>71.371331355861471</v>
      </c>
      <c r="I157" s="119">
        <f t="shared" si="17"/>
        <v>69.675584969542257</v>
      </c>
      <c r="J157" s="119">
        <f t="shared" si="17"/>
        <v>30.181472428210832</v>
      </c>
      <c r="K157" s="119">
        <f t="shared" si="17"/>
        <v>50.72228618857163</v>
      </c>
      <c r="L157" s="119">
        <f t="shared" si="17"/>
        <v>41.104649527382364</v>
      </c>
      <c r="M157" s="119">
        <f t="shared" si="17"/>
        <v>62.066188657158719</v>
      </c>
      <c r="N157" s="119">
        <f t="shared" si="17"/>
        <v>30.54454922037656</v>
      </c>
      <c r="O157" s="119">
        <f t="shared" si="17"/>
        <v>54.948518178002587</v>
      </c>
      <c r="P157" s="119">
        <f t="shared" si="17"/>
        <v>42.061800792623387</v>
      </c>
      <c r="Q157" s="119">
        <f t="shared" si="17"/>
        <v>81.723911192774253</v>
      </c>
      <c r="R157" s="119">
        <f t="shared" si="17"/>
        <v>48.635834004294423</v>
      </c>
      <c r="S157" s="119">
        <f t="shared" si="17"/>
        <v>51.151940315923881</v>
      </c>
      <c r="T157" s="119">
        <f t="shared" si="17"/>
        <v>21.505666651813215</v>
      </c>
      <c r="U157" s="119">
        <f t="shared" si="17"/>
        <v>35.926470434963377</v>
      </c>
      <c r="V157" s="119">
        <f t="shared" si="17"/>
        <v>51.462035767346521</v>
      </c>
      <c r="W157" s="119">
        <f t="shared" si="17"/>
        <v>67.865553937205931</v>
      </c>
      <c r="X157" s="119">
        <f t="shared" si="17"/>
        <v>82.453947548005075</v>
      </c>
      <c r="Y157" s="119">
        <f t="shared" si="17"/>
        <v>96.828478633376008</v>
      </c>
    </row>
    <row r="158" spans="1:25">
      <c r="A158" s="24" t="s">
        <v>42</v>
      </c>
      <c r="B158" s="119">
        <f>IF(OR(B147/95.047&lt;216/24389,B148/100&lt;216/24389),500*(((24389/27)*B147/95.047+16)/116-((24389/27)*B148/100+16)/116),500*((B147/95.047)^(1/3)-(B148/100)^(1/3)))</f>
        <v>11.545133001201608</v>
      </c>
      <c r="C158" s="119">
        <f>IF(OR(C147/95.047&lt;216/24389,C148/100&lt;216/24389),500*(((24389/27)*C147/95.047+16)/116-((24389/27)*C148/100+16)/116),500*((C147/95.047)^(1/3)-(C148/100)^(1/3)))</f>
        <v>15.847587641844797</v>
      </c>
      <c r="D158" s="119">
        <f t="shared" ref="D158:Y158" si="18">IF(OR(D147/95.047&lt;216/24389,D148/100&lt;216/24389),500*(((24389/27)*D147/95.047+16)/116-((24389/27)*D148/100+16)/116),500*((D147/95.047)^(1/3)-(D148/100)^(1/3)))</f>
        <v>-0.75646625798714284</v>
      </c>
      <c r="E158" s="119">
        <f t="shared" si="18"/>
        <v>-14.440979346451805</v>
      </c>
      <c r="F158" s="119">
        <f t="shared" si="18"/>
        <v>10.769116398704758</v>
      </c>
      <c r="G158" s="119">
        <f t="shared" si="18"/>
        <v>-32.367879287030718</v>
      </c>
      <c r="H158" s="119">
        <f t="shared" si="18"/>
        <v>14.793043410765316</v>
      </c>
      <c r="I158" s="119">
        <f t="shared" si="18"/>
        <v>-29.313380193188575</v>
      </c>
      <c r="J158" s="119">
        <f t="shared" si="18"/>
        <v>23.568939116835523</v>
      </c>
      <c r="K158" s="119">
        <f t="shared" si="18"/>
        <v>46.908593232926954</v>
      </c>
      <c r="L158" s="119">
        <f t="shared" si="18"/>
        <v>16.907809778138798</v>
      </c>
      <c r="M158" s="119">
        <f t="shared" si="18"/>
        <v>32.688393676607753</v>
      </c>
      <c r="N158" s="119">
        <f t="shared" si="18"/>
        <v>22.884955435190118</v>
      </c>
      <c r="O158" s="119">
        <f t="shared" si="18"/>
        <v>-40.627381816691063</v>
      </c>
      <c r="P158" s="119">
        <f t="shared" si="18"/>
        <v>49.830263451254467</v>
      </c>
      <c r="Q158" s="119">
        <f t="shared" si="18"/>
        <v>-2.1321430258664509</v>
      </c>
      <c r="R158" s="119">
        <f t="shared" si="18"/>
        <v>47.875185871620651</v>
      </c>
      <c r="S158" s="119">
        <f t="shared" si="18"/>
        <v>-24.449967644767977</v>
      </c>
      <c r="T158" s="119">
        <f t="shared" si="18"/>
        <v>-4.3432433764534206E-2</v>
      </c>
      <c r="U158" s="119">
        <f t="shared" si="18"/>
        <v>-0.92895092112729727</v>
      </c>
      <c r="V158" s="119">
        <f t="shared" si="18"/>
        <v>-0.13353591705661527</v>
      </c>
      <c r="W158" s="119">
        <f t="shared" si="18"/>
        <v>-0.39717232095121124</v>
      </c>
      <c r="X158" s="119">
        <f t="shared" si="18"/>
        <v>-0.36968045122326432</v>
      </c>
      <c r="Y158" s="119">
        <f t="shared" si="18"/>
        <v>-0.78389537331213788</v>
      </c>
    </row>
    <row r="159" spans="1:25">
      <c r="A159" s="24" t="s">
        <v>43</v>
      </c>
      <c r="B159" s="119">
        <f>IF(OR(B148/100&lt;216/24389,B149/108.883&lt;216/24389),200*(((24389/27)*B148/100+16)/116-((24389/27)*B149/108.883+16)/116),200*((B148/100)^(1/3)-(B149/108.883)^(1/3)))</f>
        <v>12.779322577172426</v>
      </c>
      <c r="C159" s="119">
        <f t="shared" ref="C159:Y159" si="19">IF(OR(C148/100&lt;216/24389,C149/108.883&lt;216/24389),200*(((24389/27)*C148/100+16)/116-((24389/27)*C149/108.883+16)/116),200*((C148/100)^(1/3)-(C149/108.883)^(1/3)))</f>
        <v>17.11340981833256</v>
      </c>
      <c r="D159" s="119">
        <f t="shared" si="19"/>
        <v>-21.728212997731646</v>
      </c>
      <c r="E159" s="119">
        <f t="shared" si="19"/>
        <v>20.994115484777211</v>
      </c>
      <c r="F159" s="119">
        <f t="shared" si="19"/>
        <v>-26.579660812508841</v>
      </c>
      <c r="G159" s="119">
        <f t="shared" si="19"/>
        <v>1.0850632724521914</v>
      </c>
      <c r="H159" s="119">
        <f t="shared" si="19"/>
        <v>67.754985635069048</v>
      </c>
      <c r="I159" s="119">
        <f t="shared" si="19"/>
        <v>54.709731439756339</v>
      </c>
      <c r="J159" s="119">
        <f t="shared" si="19"/>
        <v>-22.533217254966242</v>
      </c>
      <c r="K159" s="119">
        <f t="shared" si="19"/>
        <v>15.334109761562754</v>
      </c>
      <c r="L159" s="119">
        <f t="shared" si="19"/>
        <v>-44.902640880124203</v>
      </c>
      <c r="M159" s="119">
        <f t="shared" si="19"/>
        <v>56.996766177169292</v>
      </c>
      <c r="N159" s="119">
        <f t="shared" si="19"/>
        <v>-49.413703383369459</v>
      </c>
      <c r="O159" s="119">
        <f t="shared" si="19"/>
        <v>32.361218291600935</v>
      </c>
      <c r="P159" s="119">
        <f t="shared" si="19"/>
        <v>27.871317877548783</v>
      </c>
      <c r="Q159" s="119">
        <f t="shared" si="19"/>
        <v>80.347696964116807</v>
      </c>
      <c r="R159" s="119">
        <f t="shared" si="19"/>
        <v>-18.773041303281659</v>
      </c>
      <c r="S159" s="119">
        <f t="shared" si="19"/>
        <v>-26.571643628624429</v>
      </c>
      <c r="T159" s="119">
        <f t="shared" si="19"/>
        <v>-0.52147086480660576</v>
      </c>
      <c r="U159" s="119">
        <f t="shared" si="19"/>
        <v>-1.4527183495422702</v>
      </c>
      <c r="V159" s="119">
        <f t="shared" si="19"/>
        <v>0.76036449334495604</v>
      </c>
      <c r="W159" s="119">
        <f t="shared" si="19"/>
        <v>0.58440016803544825</v>
      </c>
      <c r="X159" s="119">
        <f t="shared" si="19"/>
        <v>0.64079197653006403</v>
      </c>
      <c r="Y159" s="119">
        <f t="shared" si="19"/>
        <v>2.8597581718421416</v>
      </c>
    </row>
    <row r="160" spans="1:25">
      <c r="A160" s="24"/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</row>
    <row r="161" spans="1:26">
      <c r="A161" s="24" t="s">
        <v>36</v>
      </c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</row>
    <row r="162" spans="1:26">
      <c r="A162" s="24" t="s">
        <v>41</v>
      </c>
      <c r="B162" s="119">
        <f>IF(B140/100&gt;=216/24389,116*(B140/100)^(1/3)-16,(B140/100)*24389/27)</f>
        <v>39.571383943918271</v>
      </c>
      <c r="C162" s="119">
        <f t="shared" ref="C162:Y162" si="20">IF(C140/100&gt;=216/24389,116*(C140/100)^(1/3)-16,(C140/100)*24389/27)</f>
        <v>64.246590714186013</v>
      </c>
      <c r="D162" s="119">
        <f t="shared" si="20"/>
        <v>50.191545897767099</v>
      </c>
      <c r="E162" s="119">
        <f t="shared" si="20"/>
        <v>44.777434618923458</v>
      </c>
      <c r="F162" s="119">
        <f t="shared" si="20"/>
        <v>53.121139162690923</v>
      </c>
      <c r="G162" s="119">
        <f t="shared" si="20"/>
        <v>71.028091729237516</v>
      </c>
      <c r="H162" s="119">
        <f t="shared" si="20"/>
        <v>71.742075845684724</v>
      </c>
      <c r="I162" s="119">
        <f t="shared" si="20"/>
        <v>70.93285238385981</v>
      </c>
      <c r="J162" s="119">
        <f t="shared" si="20"/>
        <v>28.423685166233</v>
      </c>
      <c r="K162" s="119">
        <f t="shared" si="20"/>
        <v>51.895787158240481</v>
      </c>
      <c r="L162" s="119">
        <f t="shared" si="20"/>
        <v>39.586873934634923</v>
      </c>
      <c r="M162" s="119">
        <f t="shared" si="20"/>
        <v>62.684130903621792</v>
      </c>
      <c r="N162" s="119">
        <f t="shared" si="20"/>
        <v>32.704166370902762</v>
      </c>
      <c r="O162" s="119">
        <f t="shared" si="20"/>
        <v>54.399356112080028</v>
      </c>
      <c r="P162" s="119">
        <f t="shared" si="20"/>
        <v>39.996001080057098</v>
      </c>
      <c r="Q162" s="119">
        <f t="shared" si="20"/>
        <v>80.832151781869371</v>
      </c>
      <c r="R162" s="119">
        <f t="shared" si="20"/>
        <v>49.619990371143388</v>
      </c>
      <c r="S162" s="119">
        <f t="shared" si="20"/>
        <v>51.531046324443338</v>
      </c>
      <c r="T162" s="119">
        <f t="shared" si="20"/>
        <v>22.197049205978722</v>
      </c>
      <c r="U162" s="119">
        <f t="shared" si="20"/>
        <v>37.358893583431318</v>
      </c>
      <c r="V162" s="119">
        <f t="shared" si="20"/>
        <v>50.900868978440698</v>
      </c>
      <c r="W162" s="119">
        <f t="shared" si="20"/>
        <v>67.158609675462955</v>
      </c>
      <c r="X162" s="119">
        <f t="shared" si="20"/>
        <v>81.815653279962234</v>
      </c>
      <c r="Y162" s="119">
        <f t="shared" si="20"/>
        <v>96.828478633376008</v>
      </c>
    </row>
    <row r="163" spans="1:26">
      <c r="A163" s="24" t="s">
        <v>42</v>
      </c>
      <c r="B163" s="119">
        <f>IF(OR(B139/95.047&lt;216/24389,B140/100&lt;216/24389),500*(((24389/27)*B139/95.047+16)/116-((24389/27)*B140/100+16)/116),500*((B139/95.047)^(1/3)-(B140/100)^(1/3)))</f>
        <v>11.80191643593087</v>
      </c>
      <c r="C163" s="119">
        <f t="shared" ref="C163:Y163" si="21">IF(OR(C139/95.047&lt;216/24389,C140/100&lt;216/24389),500*(((24389/27)*C139/95.047+16)/116-((24389/27)*C140/100+16)/116),500*((C139/95.047)^(1/3)-(C140/100)^(1/3)))</f>
        <v>16.051134155107338</v>
      </c>
      <c r="D163" s="119">
        <f t="shared" si="21"/>
        <v>-0.700169859512767</v>
      </c>
      <c r="E163" s="119">
        <f t="shared" si="21"/>
        <v>-15.493034834696079</v>
      </c>
      <c r="F163" s="119">
        <f t="shared" si="21"/>
        <v>11.55813270172068</v>
      </c>
      <c r="G163" s="119">
        <f t="shared" si="21"/>
        <v>-31.701581182230598</v>
      </c>
      <c r="H163" s="119">
        <f t="shared" si="21"/>
        <v>14.551951369313421</v>
      </c>
      <c r="I163" s="119">
        <f t="shared" si="21"/>
        <v>-28.544847798523787</v>
      </c>
      <c r="J163" s="119">
        <f t="shared" si="21"/>
        <v>25.321040515538211</v>
      </c>
      <c r="K163" s="119">
        <f t="shared" si="21"/>
        <v>45.148012430065997</v>
      </c>
      <c r="L163" s="119">
        <f t="shared" si="21"/>
        <v>15.483308773712706</v>
      </c>
      <c r="M163" s="119">
        <f t="shared" si="21"/>
        <v>31.971102644319625</v>
      </c>
      <c r="N163" s="119">
        <f t="shared" si="21"/>
        <v>22.117535208399154</v>
      </c>
      <c r="O163" s="119">
        <f t="shared" si="21"/>
        <v>-43.063872282813108</v>
      </c>
      <c r="P163" s="119">
        <f t="shared" si="21"/>
        <v>50.748903500735629</v>
      </c>
      <c r="Q163" s="119">
        <f t="shared" si="21"/>
        <v>-1.3085079492645701</v>
      </c>
      <c r="R163" s="119">
        <f t="shared" si="21"/>
        <v>47.516289805488995</v>
      </c>
      <c r="S163" s="119">
        <f t="shared" si="21"/>
        <v>-22.790391529487696</v>
      </c>
      <c r="T163" s="119">
        <f t="shared" si="21"/>
        <v>-0.56467170935708966</v>
      </c>
      <c r="U163" s="119">
        <f t="shared" si="21"/>
        <v>-1.0952174113389168</v>
      </c>
      <c r="V163" s="119">
        <f t="shared" si="21"/>
        <v>-0.64323773202273893</v>
      </c>
      <c r="W163" s="119">
        <f t="shared" si="21"/>
        <v>-1.2126088331786411</v>
      </c>
      <c r="X163" s="119">
        <f t="shared" si="21"/>
        <v>-0.98968057749565519</v>
      </c>
      <c r="Y163" s="119">
        <f t="shared" si="21"/>
        <v>-0.78389537331213788</v>
      </c>
    </row>
    <row r="164" spans="1:26">
      <c r="A164" s="24" t="s">
        <v>43</v>
      </c>
      <c r="B164" s="119">
        <f>IF(OR(B140/100&lt;216/24389,B141/108.883&lt;216/24389),200*(((24389/27)*B140/100+16)/116-((24389/27)*B141/108.883+16)/116),200*((B140/100)^(1/3)-(B141/108.883)^(1/3)))</f>
        <v>14.351483496049022</v>
      </c>
      <c r="C164" s="119">
        <f t="shared" ref="C164:Y164" si="22">IF(OR(C140/100&lt;216/24389,C141/108.883&lt;216/24389),200*(((24389/27)*C140/100+16)/116-((24389/27)*C141/108.883+16)/116),200*((C140/100)^(1/3)-(C141/108.883)^(1/3)))</f>
        <v>16.500618742115016</v>
      </c>
      <c r="D164" s="119">
        <f t="shared" si="22"/>
        <v>-21.578537292917165</v>
      </c>
      <c r="E164" s="119">
        <f t="shared" si="22"/>
        <v>22.697736210970476</v>
      </c>
      <c r="F164" s="119">
        <f t="shared" si="22"/>
        <v>-26.135614602623079</v>
      </c>
      <c r="G164" s="119">
        <f t="shared" si="22"/>
        <v>0.49964411307914514</v>
      </c>
      <c r="H164" s="119">
        <f t="shared" si="22"/>
        <v>66.794534606914752</v>
      </c>
      <c r="I164" s="119">
        <f t="shared" si="22"/>
        <v>56.570720624471029</v>
      </c>
      <c r="J164" s="119">
        <f t="shared" si="22"/>
        <v>-23.769619052394162</v>
      </c>
      <c r="K164" s="119">
        <f t="shared" si="22"/>
        <v>16.174396595875095</v>
      </c>
      <c r="L164" s="119">
        <f t="shared" si="22"/>
        <v>-46.539798646986775</v>
      </c>
      <c r="M164" s="119">
        <f t="shared" si="22"/>
        <v>55.901690230086423</v>
      </c>
      <c r="N164" s="119">
        <f t="shared" si="22"/>
        <v>-47.01337908275007</v>
      </c>
      <c r="O164" s="119">
        <f t="shared" si="22"/>
        <v>30.663415911680691</v>
      </c>
      <c r="P164" s="119">
        <f t="shared" si="22"/>
        <v>30.311535676038204</v>
      </c>
      <c r="Q164" s="119">
        <f t="shared" si="22"/>
        <v>79.526236403091232</v>
      </c>
      <c r="R164" s="119">
        <f t="shared" si="22"/>
        <v>-18.088745668690965</v>
      </c>
      <c r="S164" s="119">
        <f t="shared" si="22"/>
        <v>-25.899258041379269</v>
      </c>
      <c r="T164" s="119">
        <f t="shared" si="22"/>
        <v>-0.39497567120466703</v>
      </c>
      <c r="U164" s="119">
        <f t="shared" si="22"/>
        <v>-0.37386239410142075</v>
      </c>
      <c r="V164" s="119">
        <f t="shared" si="22"/>
        <v>0.65429070913638476</v>
      </c>
      <c r="W164" s="119">
        <f t="shared" si="22"/>
        <v>0.10343384287185842</v>
      </c>
      <c r="X164" s="119">
        <f t="shared" si="22"/>
        <v>0.21882257606191668</v>
      </c>
      <c r="Y164" s="119">
        <f t="shared" si="22"/>
        <v>2.8597581718421416</v>
      </c>
    </row>
    <row r="165" spans="1:26" ht="13.5" thickBot="1">
      <c r="A165" s="24"/>
    </row>
    <row r="166" spans="1:26" ht="13.5" thickBot="1">
      <c r="A166" s="25" t="s">
        <v>136</v>
      </c>
      <c r="B166" s="117">
        <f>SQRT((B158-B163)^2+(B159-B164)^2)</f>
        <v>1.5929933104675178</v>
      </c>
      <c r="C166" s="117">
        <f t="shared" ref="C166:Y166" si="23">SQRT((C158-C163)^2+(C159-C164)^2)</f>
        <v>0.64571207682154552</v>
      </c>
      <c r="D166" s="117">
        <f t="shared" si="23"/>
        <v>0.15991279214902507</v>
      </c>
      <c r="E166" s="117">
        <f t="shared" si="23"/>
        <v>2.0022847772133128</v>
      </c>
      <c r="F166" s="117">
        <f t="shared" si="23"/>
        <v>0.90538597456489434</v>
      </c>
      <c r="G166" s="117">
        <f t="shared" si="23"/>
        <v>0.88694349122211602</v>
      </c>
      <c r="H166" s="117">
        <f t="shared" si="23"/>
        <v>0.99024822642309529</v>
      </c>
      <c r="I166" s="117">
        <f t="shared" si="23"/>
        <v>2.0134355681953768</v>
      </c>
      <c r="J166" s="117">
        <f t="shared" si="23"/>
        <v>2.1444226999402214</v>
      </c>
      <c r="K166" s="117">
        <f t="shared" si="23"/>
        <v>1.9508271905325669</v>
      </c>
      <c r="L166" s="117">
        <f t="shared" si="23"/>
        <v>2.1701356329062453</v>
      </c>
      <c r="M166" s="117">
        <f t="shared" si="23"/>
        <v>1.3090827914537753</v>
      </c>
      <c r="N166" s="117">
        <f t="shared" si="23"/>
        <v>2.5200179667279858</v>
      </c>
      <c r="O166" s="117">
        <f t="shared" si="23"/>
        <v>2.9696832680887812</v>
      </c>
      <c r="P166" s="117">
        <f t="shared" si="23"/>
        <v>2.6074053088415901</v>
      </c>
      <c r="Q166" s="117">
        <f t="shared" si="23"/>
        <v>1.1632592972890599</v>
      </c>
      <c r="R166" s="117">
        <f t="shared" si="23"/>
        <v>0.77270104296853248</v>
      </c>
      <c r="S166" s="117">
        <f t="shared" si="23"/>
        <v>1.7906130962169928</v>
      </c>
      <c r="T166" s="117">
        <f t="shared" si="23"/>
        <v>0.53636873177380862</v>
      </c>
      <c r="U166" s="117">
        <f t="shared" si="23"/>
        <v>1.091592743818627</v>
      </c>
      <c r="V166" s="117">
        <f t="shared" si="23"/>
        <v>0.52062230827739897</v>
      </c>
      <c r="W166" s="117">
        <f t="shared" si="23"/>
        <v>0.94671289809266013</v>
      </c>
      <c r="X166" s="117">
        <f t="shared" si="23"/>
        <v>0.74997222049168488</v>
      </c>
      <c r="Y166" s="118">
        <f t="shared" si="23"/>
        <v>0</v>
      </c>
    </row>
    <row r="167" spans="1:26" ht="13.5" thickBot="1">
      <c r="A167" s="25" t="s">
        <v>47</v>
      </c>
      <c r="B167" s="117">
        <f t="shared" ref="B167:Y167" si="24">SQRT((B157-B162)^2+(B158-B163)^2+(B159-B164)^2)</f>
        <v>1.6419866569986197</v>
      </c>
      <c r="C167" s="117">
        <f t="shared" si="24"/>
        <v>1.0997523013240829</v>
      </c>
      <c r="D167" s="117">
        <f t="shared" si="24"/>
        <v>0.45445353919755838</v>
      </c>
      <c r="E167" s="117">
        <f t="shared" si="24"/>
        <v>2.6359465235336854</v>
      </c>
      <c r="F167" s="117">
        <f t="shared" si="24"/>
        <v>1.4891655295879349</v>
      </c>
      <c r="G167" s="117">
        <f t="shared" si="24"/>
        <v>0.89279512705237318</v>
      </c>
      <c r="H167" s="117">
        <f t="shared" si="24"/>
        <v>1.0573755371997167</v>
      </c>
      <c r="I167" s="117">
        <f t="shared" si="24"/>
        <v>2.3737405372910887</v>
      </c>
      <c r="J167" s="117">
        <f t="shared" si="24"/>
        <v>2.7727900703786488</v>
      </c>
      <c r="K167" s="117">
        <f t="shared" si="24"/>
        <v>2.2765832409852536</v>
      </c>
      <c r="L167" s="117">
        <f t="shared" si="24"/>
        <v>2.6482317525377637</v>
      </c>
      <c r="M167" s="117">
        <f t="shared" si="24"/>
        <v>1.4476015939630069</v>
      </c>
      <c r="N167" s="117">
        <f t="shared" si="24"/>
        <v>3.3188005046219282</v>
      </c>
      <c r="O167" s="117">
        <f t="shared" si="24"/>
        <v>3.0200327295270819</v>
      </c>
      <c r="P167" s="117">
        <f t="shared" si="24"/>
        <v>3.3265734468089336</v>
      </c>
      <c r="Q167" s="117">
        <f t="shared" si="24"/>
        <v>1.4657445342442386</v>
      </c>
      <c r="R167" s="117">
        <f t="shared" si="24"/>
        <v>1.2512516358486852</v>
      </c>
      <c r="S167" s="117">
        <f t="shared" si="24"/>
        <v>1.8303050636545157</v>
      </c>
      <c r="T167" s="117">
        <f t="shared" si="24"/>
        <v>0.87504357184603354</v>
      </c>
      <c r="U167" s="117">
        <f t="shared" si="24"/>
        <v>1.8009471937356423</v>
      </c>
      <c r="V167" s="117">
        <f t="shared" si="24"/>
        <v>0.76547746723659937</v>
      </c>
      <c r="W167" s="117">
        <f t="shared" si="24"/>
        <v>1.1815394621536448</v>
      </c>
      <c r="X167" s="117">
        <f t="shared" si="24"/>
        <v>0.98482379344001181</v>
      </c>
      <c r="Y167" s="118">
        <f t="shared" si="24"/>
        <v>0</v>
      </c>
    </row>
    <row r="168" spans="1:26">
      <c r="A168" s="24"/>
    </row>
    <row r="169" spans="1:26">
      <c r="A169" s="24" t="s">
        <v>45</v>
      </c>
      <c r="B169" s="119">
        <f>MAX(B167:Y167)</f>
        <v>3.3265734468089336</v>
      </c>
      <c r="Z169" s="86"/>
    </row>
    <row r="170" spans="1:26" ht="13.5" thickBot="1">
      <c r="A170" s="24" t="s">
        <v>46</v>
      </c>
      <c r="B170" s="4">
        <f>MIN(B167:Y167)</f>
        <v>0</v>
      </c>
    </row>
    <row r="171" spans="1:26" ht="13.5" thickBot="1">
      <c r="A171" s="25" t="s">
        <v>44</v>
      </c>
      <c r="B171" s="26">
        <f>AVERAGE(B167:Y167)</f>
        <v>1.6921234088819606</v>
      </c>
    </row>
    <row r="173" spans="1:26">
      <c r="A173" s="4" t="s">
        <v>40</v>
      </c>
    </row>
    <row r="174" spans="1:26" ht="15.75">
      <c r="A174" s="4" t="s">
        <v>81</v>
      </c>
      <c r="B174" s="113">
        <f t="shared" ref="B174:Y174" si="25">IF(B148/100&gt;=216/24389,116*(B148/100)^(1/3)-16,(B167/100)*24389/27)</f>
        <v>39.173272785361718</v>
      </c>
      <c r="C174" s="113">
        <f t="shared" si="25"/>
        <v>65.13682160452538</v>
      </c>
      <c r="D174" s="113">
        <f t="shared" si="25"/>
        <v>50.61693503514168</v>
      </c>
      <c r="E174" s="113">
        <f t="shared" si="25"/>
        <v>43.063063088050072</v>
      </c>
      <c r="F174" s="113">
        <f t="shared" si="25"/>
        <v>51.938815090545688</v>
      </c>
      <c r="G174" s="113">
        <f t="shared" si="25"/>
        <v>70.926040848461369</v>
      </c>
      <c r="H174" s="113">
        <f t="shared" si="25"/>
        <v>71.371331355861471</v>
      </c>
      <c r="I174" s="113">
        <f t="shared" si="25"/>
        <v>69.675584969542257</v>
      </c>
      <c r="J174" s="113">
        <f t="shared" si="25"/>
        <v>30.181472428210832</v>
      </c>
      <c r="K174" s="113">
        <f t="shared" si="25"/>
        <v>50.72228618857163</v>
      </c>
      <c r="L174" s="113">
        <f t="shared" si="25"/>
        <v>41.104649527382364</v>
      </c>
      <c r="M174" s="113">
        <f t="shared" si="25"/>
        <v>62.066188657158719</v>
      </c>
      <c r="N174" s="113">
        <f t="shared" si="25"/>
        <v>30.54454922037656</v>
      </c>
      <c r="O174" s="113">
        <f t="shared" si="25"/>
        <v>54.948518178002587</v>
      </c>
      <c r="P174" s="113">
        <f t="shared" si="25"/>
        <v>42.061800792623387</v>
      </c>
      <c r="Q174" s="113">
        <f t="shared" si="25"/>
        <v>81.723911192774253</v>
      </c>
      <c r="R174" s="113">
        <f t="shared" si="25"/>
        <v>48.635834004294423</v>
      </c>
      <c r="S174" s="113">
        <f t="shared" si="25"/>
        <v>51.151940315923881</v>
      </c>
      <c r="T174" s="113">
        <f t="shared" si="25"/>
        <v>21.505666651813215</v>
      </c>
      <c r="U174" s="113">
        <f t="shared" si="25"/>
        <v>35.926470434963377</v>
      </c>
      <c r="V174" s="113">
        <f t="shared" si="25"/>
        <v>51.462035767346521</v>
      </c>
      <c r="W174" s="113">
        <f t="shared" si="25"/>
        <v>67.865553937205931</v>
      </c>
      <c r="X174" s="113">
        <f t="shared" si="25"/>
        <v>82.453947548005075</v>
      </c>
      <c r="Y174" s="113">
        <f t="shared" si="25"/>
        <v>96.828478633376008</v>
      </c>
    </row>
    <row r="175" spans="1:26" ht="15.75">
      <c r="A175" s="4" t="s">
        <v>134</v>
      </c>
      <c r="B175" s="114">
        <f t="shared" ref="B175:Y175" si="26">4*B147/(B147+15*B148+3*B149)</f>
        <v>0.24062452165926831</v>
      </c>
      <c r="C175" s="114">
        <f t="shared" si="26"/>
        <v>0.23737260790390083</v>
      </c>
      <c r="D175" s="114">
        <f t="shared" si="26"/>
        <v>0.17596059113300491</v>
      </c>
      <c r="E175" s="114">
        <f t="shared" si="26"/>
        <v>0.18305084745762712</v>
      </c>
      <c r="F175" s="114">
        <f t="shared" si="26"/>
        <v>0.1917851429601424</v>
      </c>
      <c r="G175" s="114">
        <f t="shared" si="26"/>
        <v>0.15322975671636169</v>
      </c>
      <c r="H175" s="114">
        <f t="shared" si="26"/>
        <v>0.25692106115893437</v>
      </c>
      <c r="I175" s="114">
        <f t="shared" si="26"/>
        <v>0.17916891527253101</v>
      </c>
      <c r="J175" s="114">
        <f t="shared" si="26"/>
        <v>0.22896909326601628</v>
      </c>
      <c r="K175" s="114">
        <f t="shared" si="26"/>
        <v>0.32123709012923979</v>
      </c>
      <c r="L175" s="114">
        <f t="shared" si="26"/>
        <v>0.17681816730013733</v>
      </c>
      <c r="M175" s="114">
        <f t="shared" si="26"/>
        <v>0.29743071481323125</v>
      </c>
      <c r="N175" s="114">
        <f t="shared" si="26"/>
        <v>0.17469135802469135</v>
      </c>
      <c r="O175" s="114">
        <f t="shared" si="26"/>
        <v>0.14652166050993257</v>
      </c>
      <c r="P175" s="114">
        <f t="shared" si="26"/>
        <v>0.36689876807712907</v>
      </c>
      <c r="Q175" s="114">
        <f t="shared" si="26"/>
        <v>0.22826729745712593</v>
      </c>
      <c r="R175" s="114">
        <f t="shared" si="26"/>
        <v>0.28140703517587939</v>
      </c>
      <c r="S175" s="114">
        <f t="shared" si="26"/>
        <v>0.13382829309814864</v>
      </c>
      <c r="T175" s="114">
        <f t="shared" si="26"/>
        <v>0.19687212511499541</v>
      </c>
      <c r="U175" s="114">
        <f t="shared" si="26"/>
        <v>0.19387520147363574</v>
      </c>
      <c r="V175" s="114">
        <f t="shared" si="26"/>
        <v>0.19823741771076661</v>
      </c>
      <c r="W175" s="114">
        <f t="shared" si="26"/>
        <v>0.19762627656638146</v>
      </c>
      <c r="X175" s="114">
        <f t="shared" si="26"/>
        <v>0.19772797052502303</v>
      </c>
      <c r="Y175" s="114">
        <f t="shared" si="26"/>
        <v>0.19839759297037943</v>
      </c>
    </row>
    <row r="176" spans="1:26" ht="15.75">
      <c r="A176" s="4" t="s">
        <v>135</v>
      </c>
      <c r="B176" s="114">
        <f t="shared" ref="B176:Y176" si="27">9*B148/(B147+15*B148+3*B149)</f>
        <v>0.49410684218582579</v>
      </c>
      <c r="C176" s="114">
        <f t="shared" si="27"/>
        <v>0.49196511293568901</v>
      </c>
      <c r="D176" s="114">
        <f t="shared" si="27"/>
        <v>0.41985221674876849</v>
      </c>
      <c r="E176" s="114">
        <f t="shared" si="27"/>
        <v>0.51629726205997395</v>
      </c>
      <c r="F176" s="114">
        <f t="shared" si="27"/>
        <v>0.4073857107451051</v>
      </c>
      <c r="G176" s="114">
        <f t="shared" si="27"/>
        <v>0.47566535625918438</v>
      </c>
      <c r="H176" s="114">
        <f t="shared" si="27"/>
        <v>0.54180814043590364</v>
      </c>
      <c r="I176" s="114">
        <f t="shared" si="27"/>
        <v>0.54357798165137616</v>
      </c>
      <c r="J176" s="114">
        <f t="shared" si="27"/>
        <v>0.38745991676332131</v>
      </c>
      <c r="K176" s="114">
        <f t="shared" si="27"/>
        <v>0.48329476832778379</v>
      </c>
      <c r="L176" s="114">
        <f t="shared" si="27"/>
        <v>0.34293653582037115</v>
      </c>
      <c r="M176" s="114">
        <f t="shared" si="27"/>
        <v>0.53313639367201771</v>
      </c>
      <c r="N176" s="114">
        <f t="shared" si="27"/>
        <v>0.29907407407407405</v>
      </c>
      <c r="O176" s="114">
        <f t="shared" si="27"/>
        <v>0.53194182532096812</v>
      </c>
      <c r="P176" s="114">
        <f t="shared" si="27"/>
        <v>0.50374933047670045</v>
      </c>
      <c r="Q176" s="114">
        <f t="shared" si="27"/>
        <v>0.5486551520218601</v>
      </c>
      <c r="R176" s="114">
        <f t="shared" si="27"/>
        <v>0.41397463508016275</v>
      </c>
      <c r="S176" s="114">
        <f t="shared" si="27"/>
        <v>0.41283427517556098</v>
      </c>
      <c r="T176" s="114">
        <f t="shared" si="27"/>
        <v>0.46642134314627415</v>
      </c>
      <c r="U176" s="114">
        <f t="shared" si="27"/>
        <v>0.46471333179829616</v>
      </c>
      <c r="V176" s="114">
        <f t="shared" si="27"/>
        <v>0.46992461244425571</v>
      </c>
      <c r="W176" s="114">
        <f t="shared" si="27"/>
        <v>0.46937620756279336</v>
      </c>
      <c r="X176" s="114">
        <f t="shared" si="27"/>
        <v>0.46929689898679766</v>
      </c>
      <c r="Y176" s="114">
        <f t="shared" si="27"/>
        <v>0.47193508314053545</v>
      </c>
    </row>
    <row r="178" spans="1:25">
      <c r="A178" s="4" t="s">
        <v>36</v>
      </c>
    </row>
    <row r="179" spans="1:25" ht="15.75">
      <c r="A179" s="4" t="str">
        <f>A174</f>
        <v>L</v>
      </c>
      <c r="B179" s="113">
        <f t="shared" ref="B179:Y179" si="28">IF(B140/100&gt;=216/24389,116*(B140/100)^(1/3)-16,(B172/100)*24389/27)</f>
        <v>39.571383943918271</v>
      </c>
      <c r="C179" s="113">
        <f t="shared" si="28"/>
        <v>64.246590714186013</v>
      </c>
      <c r="D179" s="113">
        <f t="shared" si="28"/>
        <v>50.191545897767099</v>
      </c>
      <c r="E179" s="113">
        <f t="shared" si="28"/>
        <v>44.777434618923458</v>
      </c>
      <c r="F179" s="113">
        <f t="shared" si="28"/>
        <v>53.121139162690923</v>
      </c>
      <c r="G179" s="113">
        <f t="shared" si="28"/>
        <v>71.028091729237516</v>
      </c>
      <c r="H179" s="113">
        <f t="shared" si="28"/>
        <v>71.742075845684724</v>
      </c>
      <c r="I179" s="113">
        <f t="shared" si="28"/>
        <v>70.93285238385981</v>
      </c>
      <c r="J179" s="113">
        <f t="shared" si="28"/>
        <v>28.423685166233</v>
      </c>
      <c r="K179" s="113">
        <f t="shared" si="28"/>
        <v>51.895787158240481</v>
      </c>
      <c r="L179" s="113">
        <f t="shared" si="28"/>
        <v>39.586873934634923</v>
      </c>
      <c r="M179" s="113">
        <f t="shared" si="28"/>
        <v>62.684130903621792</v>
      </c>
      <c r="N179" s="113">
        <f t="shared" si="28"/>
        <v>32.704166370902762</v>
      </c>
      <c r="O179" s="113">
        <f t="shared" si="28"/>
        <v>54.399356112080028</v>
      </c>
      <c r="P179" s="113">
        <f t="shared" si="28"/>
        <v>39.996001080057098</v>
      </c>
      <c r="Q179" s="113">
        <f t="shared" si="28"/>
        <v>80.832151781869371</v>
      </c>
      <c r="R179" s="113">
        <f t="shared" si="28"/>
        <v>49.619990371143388</v>
      </c>
      <c r="S179" s="113">
        <f t="shared" si="28"/>
        <v>51.531046324443338</v>
      </c>
      <c r="T179" s="113">
        <f t="shared" si="28"/>
        <v>22.197049205978722</v>
      </c>
      <c r="U179" s="113">
        <f t="shared" si="28"/>
        <v>37.358893583431318</v>
      </c>
      <c r="V179" s="113">
        <f t="shared" si="28"/>
        <v>50.900868978440698</v>
      </c>
      <c r="W179" s="113">
        <f t="shared" si="28"/>
        <v>67.158609675462955</v>
      </c>
      <c r="X179" s="113">
        <f t="shared" si="28"/>
        <v>81.815653279962234</v>
      </c>
      <c r="Y179" s="113">
        <f t="shared" si="28"/>
        <v>96.828478633376008</v>
      </c>
    </row>
    <row r="180" spans="1:25" ht="15.75">
      <c r="A180" s="4" t="str">
        <f t="shared" ref="A180:A181" si="29">A175</f>
        <v>u'</v>
      </c>
      <c r="B180" s="114">
        <f t="shared" ref="B180:Y180" si="30">4*B139/(B139+15*B140+3*B141)</f>
        <v>0.24257701271710802</v>
      </c>
      <c r="C180" s="114">
        <f t="shared" si="30"/>
        <v>0.23777006592509989</v>
      </c>
      <c r="D180" s="114">
        <f t="shared" si="30"/>
        <v>0.17606277781244589</v>
      </c>
      <c r="E180" s="114">
        <f t="shared" si="30"/>
        <v>0.1823777858526843</v>
      </c>
      <c r="F180" s="114">
        <f t="shared" si="30"/>
        <v>0.19383198749104436</v>
      </c>
      <c r="G180" s="114">
        <f t="shared" si="30"/>
        <v>0.1538317426658522</v>
      </c>
      <c r="H180" s="114">
        <f t="shared" si="30"/>
        <v>0.25598093564752433</v>
      </c>
      <c r="I180" s="114">
        <f t="shared" si="30"/>
        <v>0.18125511092343163</v>
      </c>
      <c r="J180" s="114">
        <f t="shared" si="30"/>
        <v>0.23256160656856106</v>
      </c>
      <c r="K180" s="114">
        <f t="shared" si="30"/>
        <v>0.31514834763523208</v>
      </c>
      <c r="L180" s="114">
        <f t="shared" si="30"/>
        <v>0.17081621116039994</v>
      </c>
      <c r="M180" s="114">
        <f t="shared" si="30"/>
        <v>0.29460746099278051</v>
      </c>
      <c r="N180" s="114">
        <f t="shared" si="30"/>
        <v>0.17902128586016161</v>
      </c>
      <c r="O180" s="114">
        <f t="shared" si="30"/>
        <v>0.14159745990316527</v>
      </c>
      <c r="P180" s="114">
        <f t="shared" si="30"/>
        <v>0.37991932430065189</v>
      </c>
      <c r="Q180" s="114">
        <f t="shared" si="30"/>
        <v>0.2294999176743352</v>
      </c>
      <c r="R180" s="114">
        <f t="shared" si="30"/>
        <v>0.2803071697808287</v>
      </c>
      <c r="S180" s="114">
        <f t="shared" si="30"/>
        <v>0.13711563507187052</v>
      </c>
      <c r="T180" s="114">
        <f t="shared" si="30"/>
        <v>0.19530935235064575</v>
      </c>
      <c r="U180" s="114">
        <f t="shared" si="30"/>
        <v>0.19475869121152006</v>
      </c>
      <c r="V180" s="114">
        <f t="shared" si="30"/>
        <v>0.19715100630047849</v>
      </c>
      <c r="W180" s="114">
        <f t="shared" si="30"/>
        <v>0.19600884846130581</v>
      </c>
      <c r="X180" s="114">
        <f t="shared" si="30"/>
        <v>0.19664818002421383</v>
      </c>
      <c r="Y180" s="114">
        <f t="shared" si="30"/>
        <v>0.19839759297037943</v>
      </c>
    </row>
    <row r="181" spans="1:25" ht="15.75">
      <c r="A181" s="4" t="str">
        <f t="shared" si="29"/>
        <v>v'</v>
      </c>
      <c r="B181" s="114">
        <f t="shared" ref="B181:Y181" si="31">9*B140/(B139+15*B140+3*B141)</f>
        <v>0.49708542542347145</v>
      </c>
      <c r="C181" s="114">
        <f t="shared" si="31"/>
        <v>0.4912488566637308</v>
      </c>
      <c r="D181" s="114">
        <f t="shared" si="31"/>
        <v>0.41986818252467173</v>
      </c>
      <c r="E181" s="114">
        <f t="shared" si="31"/>
        <v>0.51837157403062084</v>
      </c>
      <c r="F181" s="114">
        <f t="shared" si="31"/>
        <v>0.40933721647018395</v>
      </c>
      <c r="G181" s="114">
        <f t="shared" si="31"/>
        <v>0.4746020642645204</v>
      </c>
      <c r="H181" s="114">
        <f t="shared" si="31"/>
        <v>0.5410794841822445</v>
      </c>
      <c r="I181" s="114">
        <f t="shared" si="31"/>
        <v>0.54421438117401433</v>
      </c>
      <c r="J181" s="114">
        <f t="shared" si="31"/>
        <v>0.37928826582833713</v>
      </c>
      <c r="K181" s="114">
        <f t="shared" si="31"/>
        <v>0.48510526294909512</v>
      </c>
      <c r="L181" s="114">
        <f t="shared" si="31"/>
        <v>0.33510973253924053</v>
      </c>
      <c r="M181" s="114">
        <f t="shared" si="31"/>
        <v>0.53225317263691896</v>
      </c>
      <c r="N181" s="114">
        <f t="shared" si="31"/>
        <v>0.31379242176175964</v>
      </c>
      <c r="O181" s="114">
        <f t="shared" si="31"/>
        <v>0.53053086892222978</v>
      </c>
      <c r="P181" s="114">
        <f t="shared" si="31"/>
        <v>0.50733980928576172</v>
      </c>
      <c r="Q181" s="114">
        <f t="shared" si="31"/>
        <v>0.54842552824047097</v>
      </c>
      <c r="R181" s="114">
        <f t="shared" si="31"/>
        <v>0.41644363415363028</v>
      </c>
      <c r="S181" s="114">
        <f t="shared" si="31"/>
        <v>0.41452987042138395</v>
      </c>
      <c r="T181" s="114">
        <f t="shared" si="31"/>
        <v>0.46713596396853208</v>
      </c>
      <c r="U181" s="114">
        <f t="shared" si="31"/>
        <v>0.46769205172381922</v>
      </c>
      <c r="V181" s="114">
        <f t="shared" si="31"/>
        <v>0.46984282712856101</v>
      </c>
      <c r="W181" s="114">
        <f t="shared" si="31"/>
        <v>0.46874311704058202</v>
      </c>
      <c r="X181" s="114">
        <f t="shared" si="31"/>
        <v>0.46880899081385619</v>
      </c>
      <c r="Y181" s="114">
        <f t="shared" si="31"/>
        <v>0.47193508314053545</v>
      </c>
    </row>
    <row r="182" spans="1:25" ht="13.5" thickBot="1"/>
    <row r="183" spans="1:25" ht="13.5" thickBot="1">
      <c r="A183" s="25" t="s">
        <v>137</v>
      </c>
      <c r="B183" s="115">
        <f>SQRT((B175-B180)^2+(B176-B181)^2)</f>
        <v>3.5614855656772942E-3</v>
      </c>
      <c r="C183" s="115">
        <f t="shared" ref="C183:Y183" si="32">SQRT((C175-C180)^2+(C176-C181)^2)</f>
        <v>8.1914340974882877E-4</v>
      </c>
      <c r="D183" s="115">
        <f t="shared" si="32"/>
        <v>1.034264156556049E-4</v>
      </c>
      <c r="E183" s="115">
        <f t="shared" si="32"/>
        <v>2.1807755674569532E-3</v>
      </c>
      <c r="F183" s="115">
        <f t="shared" si="32"/>
        <v>2.8280642016578704E-3</v>
      </c>
      <c r="G183" s="115">
        <f t="shared" si="32"/>
        <v>1.2218743590486335E-3</v>
      </c>
      <c r="H183" s="115">
        <f t="shared" si="32"/>
        <v>1.1894435309002971E-3</v>
      </c>
      <c r="I183" s="115">
        <f t="shared" si="32"/>
        <v>2.1811044556028863E-3</v>
      </c>
      <c r="J183" s="115">
        <f t="shared" si="32"/>
        <v>8.9264791957517613E-3</v>
      </c>
      <c r="K183" s="115">
        <f t="shared" si="32"/>
        <v>6.3522181899028328E-3</v>
      </c>
      <c r="L183" s="115">
        <f t="shared" si="32"/>
        <v>9.8631803747497339E-3</v>
      </c>
      <c r="M183" s="115">
        <f t="shared" si="32"/>
        <v>2.9581821329205814E-3</v>
      </c>
      <c r="N183" s="115">
        <f t="shared" si="32"/>
        <v>1.5342034862298419E-2</v>
      </c>
      <c r="O183" s="115">
        <f t="shared" si="32"/>
        <v>5.122357814017685E-3</v>
      </c>
      <c r="P183" s="115">
        <f t="shared" si="32"/>
        <v>1.3506532584206692E-2</v>
      </c>
      <c r="Q183" s="115">
        <f t="shared" si="32"/>
        <v>1.2538260169786188E-3</v>
      </c>
      <c r="R183" s="115">
        <f t="shared" si="32"/>
        <v>2.7028985019814508E-3</v>
      </c>
      <c r="S183" s="115">
        <f t="shared" si="32"/>
        <v>3.6988728674896515E-3</v>
      </c>
      <c r="T183" s="115">
        <f t="shared" si="32"/>
        <v>1.7184125327166539E-3</v>
      </c>
      <c r="U183" s="115">
        <f t="shared" si="32"/>
        <v>3.1069802882630346E-3</v>
      </c>
      <c r="V183" s="115">
        <f t="shared" si="32"/>
        <v>1.0894854704251449E-3</v>
      </c>
      <c r="W183" s="115">
        <f t="shared" si="32"/>
        <v>1.7369160268713095E-3</v>
      </c>
      <c r="X183" s="115">
        <f t="shared" si="32"/>
        <v>1.1849058658226252E-3</v>
      </c>
      <c r="Y183" s="116">
        <f t="shared" si="32"/>
        <v>0</v>
      </c>
    </row>
    <row r="184" spans="1:25" ht="13.5" thickBot="1">
      <c r="A184" s="25" t="s">
        <v>47</v>
      </c>
      <c r="B184" s="117">
        <f t="shared" ref="B184:Y184" si="33">SQRT((B174-B179)^2+(B175-B180)^2+(B176-B181)^2)</f>
        <v>0.39812708868736291</v>
      </c>
      <c r="C184" s="117">
        <f t="shared" si="33"/>
        <v>0.89023126720552148</v>
      </c>
      <c r="D184" s="117">
        <f t="shared" si="33"/>
        <v>0.42538914994780125</v>
      </c>
      <c r="E184" s="117">
        <f t="shared" si="33"/>
        <v>1.7143729179064959</v>
      </c>
      <c r="F184" s="117">
        <f t="shared" si="33"/>
        <v>1.1823274544394289</v>
      </c>
      <c r="G184" s="117">
        <f t="shared" si="33"/>
        <v>0.10205819537958104</v>
      </c>
      <c r="H184" s="117">
        <f t="shared" si="33"/>
        <v>0.37074639783849134</v>
      </c>
      <c r="I184" s="117">
        <f t="shared" si="33"/>
        <v>1.257269306203485</v>
      </c>
      <c r="J184" s="117">
        <f t="shared" si="33"/>
        <v>1.7578099272681205</v>
      </c>
      <c r="K184" s="117">
        <f t="shared" si="33"/>
        <v>1.1735181619769099</v>
      </c>
      <c r="L184" s="117">
        <f t="shared" si="33"/>
        <v>1.5178076400739817</v>
      </c>
      <c r="M184" s="117">
        <f t="shared" si="33"/>
        <v>0.61794932705308547</v>
      </c>
      <c r="N184" s="117">
        <f t="shared" si="33"/>
        <v>2.1596716451536397</v>
      </c>
      <c r="O184" s="117">
        <f t="shared" si="33"/>
        <v>0.54918595502608025</v>
      </c>
      <c r="P184" s="117">
        <f t="shared" si="33"/>
        <v>2.0658438660415288</v>
      </c>
      <c r="Q184" s="117">
        <f t="shared" si="33"/>
        <v>0.89176029235277299</v>
      </c>
      <c r="R184" s="117">
        <f t="shared" si="33"/>
        <v>0.98416007847791964</v>
      </c>
      <c r="S184" s="117">
        <f t="shared" si="33"/>
        <v>0.37912405272686756</v>
      </c>
      <c r="T184" s="117">
        <f t="shared" si="33"/>
        <v>0.69138468969601363</v>
      </c>
      <c r="U184" s="117">
        <f t="shared" si="33"/>
        <v>1.4324265180431832</v>
      </c>
      <c r="V184" s="117">
        <f t="shared" si="33"/>
        <v>0.56116784650357698</v>
      </c>
      <c r="W184" s="117">
        <f t="shared" si="33"/>
        <v>0.7069463954845554</v>
      </c>
      <c r="X184" s="117">
        <f t="shared" si="33"/>
        <v>0.63829536784960106</v>
      </c>
      <c r="Y184" s="118">
        <f t="shared" si="33"/>
        <v>0</v>
      </c>
    </row>
    <row r="185" spans="1:25">
      <c r="A185" s="24"/>
    </row>
    <row r="186" spans="1:25">
      <c r="A186" s="24" t="s">
        <v>45</v>
      </c>
      <c r="B186" s="55">
        <f>MAX(B184:Y184)</f>
        <v>2.1596716451536397</v>
      </c>
    </row>
    <row r="187" spans="1:25" ht="13.5" thickBot="1">
      <c r="A187" s="24" t="s">
        <v>46</v>
      </c>
      <c r="B187" s="4">
        <f>MIN(B184:Y184)</f>
        <v>0</v>
      </c>
    </row>
    <row r="188" spans="1:25" ht="13.5" thickBot="1">
      <c r="A188" s="25" t="s">
        <v>44</v>
      </c>
      <c r="B188" s="116">
        <f>AVERAGE(B184:Y184)</f>
        <v>0.93614889755566699</v>
      </c>
    </row>
  </sheetData>
  <conditionalFormatting sqref="B154:Y15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60:Y160 B156:Y15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67:Y167">
    <cfRule type="colorScale" priority="1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175:Y175">
    <cfRule type="cellIs" dxfId="3" priority="10" operator="between">
      <formula>0.1807</formula>
      <formula>0.3624</formula>
    </cfRule>
  </conditionalFormatting>
  <conditionalFormatting sqref="B176:Y176">
    <cfRule type="cellIs" dxfId="2" priority="9" operator="between">
      <formula>0.3988</formula>
      <formula>0.5408</formula>
    </cfRule>
  </conditionalFormatting>
  <conditionalFormatting sqref="B180:Y180">
    <cfRule type="cellIs" dxfId="1" priority="8" operator="between">
      <formula>0.1807</formula>
      <formula>0.3624</formula>
    </cfRule>
  </conditionalFormatting>
  <conditionalFormatting sqref="B181:Y181">
    <cfRule type="cellIs" dxfId="0" priority="7" operator="between">
      <formula>0.3988</formula>
      <formula>0.5408</formula>
    </cfRule>
  </conditionalFormatting>
  <conditionalFormatting sqref="Z169">
    <cfRule type="colorScale" priority="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166:Y166">
    <cfRule type="colorScale" priority="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184:Y184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183:Y183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183:Y18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405"/>
  <sheetViews>
    <sheetView workbookViewId="0"/>
  </sheetViews>
  <sheetFormatPr defaultRowHeight="15"/>
  <cols>
    <col min="1" max="1" width="9.140625" style="46"/>
    <col min="2" max="16384" width="9.140625" style="45"/>
  </cols>
  <sheetData>
    <row r="1" spans="1:7">
      <c r="A1" s="54" t="s">
        <v>79</v>
      </c>
      <c r="B1" s="53"/>
      <c r="C1" s="53"/>
      <c r="D1" s="53"/>
      <c r="E1" s="53"/>
      <c r="F1" s="53"/>
    </row>
    <row r="2" spans="1:7" ht="15.75" thickBot="1">
      <c r="B2" s="45">
        <f>MAX(B5:B405)</f>
        <v>1.0629096</v>
      </c>
      <c r="C2" s="45">
        <f t="shared" ref="C2:D2" si="0">MAX(C5:C405)</f>
        <v>1</v>
      </c>
      <c r="D2" s="45">
        <f t="shared" si="0"/>
        <v>1.7829682</v>
      </c>
      <c r="G2" s="45">
        <f t="shared" ref="G2" si="1">MAX(G5:G405)</f>
        <v>1.1779999999999999</v>
      </c>
    </row>
    <row r="3" spans="1:7" ht="15.4" customHeight="1" thickBot="1">
      <c r="A3" s="141" t="s">
        <v>78</v>
      </c>
      <c r="B3" s="141"/>
      <c r="C3" s="141"/>
      <c r="D3" s="141"/>
      <c r="E3" s="58"/>
      <c r="F3" s="61" t="s">
        <v>88</v>
      </c>
      <c r="G3" s="62"/>
    </row>
    <row r="4" spans="1:7" s="51" customFormat="1" ht="30.6" customHeight="1" thickBot="1">
      <c r="A4" s="52" t="s">
        <v>77</v>
      </c>
      <c r="B4" s="52" t="s">
        <v>76</v>
      </c>
      <c r="C4" s="52" t="s">
        <v>75</v>
      </c>
      <c r="D4" s="52" t="s">
        <v>74</v>
      </c>
      <c r="E4" s="59"/>
      <c r="F4" s="63"/>
      <c r="G4" s="64" t="s">
        <v>83</v>
      </c>
    </row>
    <row r="5" spans="1:7">
      <c r="A5" s="50">
        <v>380</v>
      </c>
      <c r="B5" s="49">
        <v>1.3680000000000001E-3</v>
      </c>
      <c r="C5" s="49">
        <v>3.8999999999999999E-5</v>
      </c>
      <c r="D5" s="49">
        <v>6.4500010000000003E-3</v>
      </c>
      <c r="E5" s="60"/>
      <c r="F5" s="65">
        <v>400</v>
      </c>
      <c r="G5" s="66">
        <v>0.82799999999999996</v>
      </c>
    </row>
    <row r="6" spans="1:7">
      <c r="A6" s="48">
        <v>381</v>
      </c>
      <c r="B6" s="47">
        <v>1.50205E-3</v>
      </c>
      <c r="C6" s="47">
        <v>4.28264E-5</v>
      </c>
      <c r="D6" s="47">
        <v>7.0832159999999998E-3</v>
      </c>
      <c r="E6" s="60"/>
      <c r="F6" s="65">
        <v>410</v>
      </c>
      <c r="G6" s="66">
        <v>0.91500000000000004</v>
      </c>
    </row>
    <row r="7" spans="1:7">
      <c r="A7" s="48">
        <v>382</v>
      </c>
      <c r="B7" s="47">
        <v>1.642328E-3</v>
      </c>
      <c r="C7" s="47">
        <v>4.69146E-5</v>
      </c>
      <c r="D7" s="47">
        <v>7.745488E-3</v>
      </c>
      <c r="E7" s="60"/>
      <c r="F7" s="65">
        <v>420</v>
      </c>
      <c r="G7" s="66">
        <v>0.93400000000000005</v>
      </c>
    </row>
    <row r="8" spans="1:7">
      <c r="A8" s="48">
        <v>383</v>
      </c>
      <c r="B8" s="47">
        <v>1.8023819999999999E-3</v>
      </c>
      <c r="C8" s="47">
        <v>5.1589599999999998E-5</v>
      </c>
      <c r="D8" s="47">
        <v>8.5011519999999997E-3</v>
      </c>
      <c r="E8" s="60"/>
      <c r="F8" s="65">
        <v>430</v>
      </c>
      <c r="G8" s="66">
        <v>0.86699999999999999</v>
      </c>
    </row>
    <row r="9" spans="1:7">
      <c r="A9" s="48">
        <v>384</v>
      </c>
      <c r="B9" s="47">
        <v>1.9957569999999999E-3</v>
      </c>
      <c r="C9" s="47">
        <v>5.7176399999999997E-5</v>
      </c>
      <c r="D9" s="47">
        <v>9.4145440000000004E-3</v>
      </c>
      <c r="E9" s="60"/>
      <c r="F9" s="65">
        <v>440</v>
      </c>
      <c r="G9" s="66">
        <v>1.0490000000000002</v>
      </c>
    </row>
    <row r="10" spans="1:7">
      <c r="A10" s="48">
        <v>385</v>
      </c>
      <c r="B10" s="47">
        <v>2.2360000000000001E-3</v>
      </c>
      <c r="C10" s="47">
        <v>6.3999999999999997E-5</v>
      </c>
      <c r="D10" s="47">
        <v>1.054999E-2</v>
      </c>
      <c r="E10" s="60"/>
      <c r="F10" s="65">
        <v>450</v>
      </c>
      <c r="G10" s="66">
        <v>1.17</v>
      </c>
    </row>
    <row r="11" spans="1:7">
      <c r="A11" s="48">
        <v>386</v>
      </c>
      <c r="B11" s="47">
        <v>2.5353849999999998E-3</v>
      </c>
      <c r="C11" s="47">
        <v>7.2344209999999998E-5</v>
      </c>
      <c r="D11" s="47">
        <v>1.19658E-2</v>
      </c>
      <c r="E11" s="60"/>
      <c r="F11" s="65">
        <v>460</v>
      </c>
      <c r="G11" s="66">
        <v>1.1779999999999999</v>
      </c>
    </row>
    <row r="12" spans="1:7">
      <c r="A12" s="48">
        <v>387</v>
      </c>
      <c r="B12" s="47">
        <v>2.8926030000000001E-3</v>
      </c>
      <c r="C12" s="47">
        <v>8.2212239999999995E-5</v>
      </c>
      <c r="D12" s="47">
        <v>1.3655870000000001E-2</v>
      </c>
      <c r="E12" s="60"/>
      <c r="F12" s="65">
        <v>470</v>
      </c>
      <c r="G12" s="66">
        <v>1.149</v>
      </c>
    </row>
    <row r="13" spans="1:7">
      <c r="A13" s="48">
        <v>388</v>
      </c>
      <c r="B13" s="47">
        <v>3.3008289999999999E-3</v>
      </c>
      <c r="C13" s="47">
        <v>9.3508159999999998E-5</v>
      </c>
      <c r="D13" s="47">
        <v>1.5588050000000001E-2</v>
      </c>
      <c r="E13" s="60"/>
      <c r="F13" s="65">
        <v>480</v>
      </c>
      <c r="G13" s="66">
        <v>1.159</v>
      </c>
    </row>
    <row r="14" spans="1:7">
      <c r="A14" s="48">
        <v>389</v>
      </c>
      <c r="B14" s="47">
        <v>3.7532360000000001E-3</v>
      </c>
      <c r="C14" s="47">
        <v>1.061361E-4</v>
      </c>
      <c r="D14" s="47">
        <v>1.773015E-2</v>
      </c>
      <c r="E14" s="60"/>
      <c r="F14" s="65">
        <v>490</v>
      </c>
      <c r="G14" s="66">
        <v>1.0880000000000001</v>
      </c>
    </row>
    <row r="15" spans="1:7">
      <c r="A15" s="48">
        <v>390</v>
      </c>
      <c r="B15" s="47">
        <v>4.2430000000000002E-3</v>
      </c>
      <c r="C15" s="47">
        <v>1.2E-4</v>
      </c>
      <c r="D15" s="47">
        <v>2.005001E-2</v>
      </c>
      <c r="E15" s="60"/>
      <c r="F15" s="65">
        <v>500</v>
      </c>
      <c r="G15" s="66">
        <v>1.0940000000000001</v>
      </c>
    </row>
    <row r="16" spans="1:7">
      <c r="A16" s="48">
        <v>391</v>
      </c>
      <c r="B16" s="47">
        <v>4.7623889999999997E-3</v>
      </c>
      <c r="C16" s="47">
        <v>1.3498399999999999E-4</v>
      </c>
      <c r="D16" s="47">
        <v>2.2511360000000001E-2</v>
      </c>
      <c r="E16" s="60"/>
      <c r="F16" s="65">
        <v>510</v>
      </c>
      <c r="G16" s="66">
        <v>1.0780000000000001</v>
      </c>
    </row>
    <row r="17" spans="1:7">
      <c r="A17" s="48">
        <v>392</v>
      </c>
      <c r="B17" s="47">
        <v>5.3300480000000004E-3</v>
      </c>
      <c r="C17" s="47">
        <v>1.5149200000000001E-4</v>
      </c>
      <c r="D17" s="47">
        <v>2.520288E-2</v>
      </c>
      <c r="E17" s="60"/>
      <c r="F17" s="65">
        <v>520</v>
      </c>
      <c r="G17" s="66">
        <v>1.048</v>
      </c>
    </row>
    <row r="18" spans="1:7">
      <c r="A18" s="48">
        <v>393</v>
      </c>
      <c r="B18" s="47">
        <v>5.9787119999999997E-3</v>
      </c>
      <c r="C18" s="47">
        <v>1.7020800000000001E-4</v>
      </c>
      <c r="D18" s="47">
        <v>2.8279720000000001E-2</v>
      </c>
      <c r="E18" s="60"/>
      <c r="F18" s="65">
        <v>530</v>
      </c>
      <c r="G18" s="66">
        <v>1.077</v>
      </c>
    </row>
    <row r="19" spans="1:7">
      <c r="A19" s="48">
        <v>394</v>
      </c>
      <c r="B19" s="47">
        <v>6.7411169999999996E-3</v>
      </c>
      <c r="C19" s="47">
        <v>1.9181600000000001E-4</v>
      </c>
      <c r="D19" s="47">
        <v>3.1897040000000002E-2</v>
      </c>
      <c r="E19" s="60"/>
      <c r="F19" s="65">
        <v>540</v>
      </c>
      <c r="G19" s="66">
        <v>1.044</v>
      </c>
    </row>
    <row r="20" spans="1:7">
      <c r="A20" s="48">
        <v>395</v>
      </c>
      <c r="B20" s="47">
        <v>7.6499999999999997E-3</v>
      </c>
      <c r="C20" s="47">
        <v>2.1699999999999999E-4</v>
      </c>
      <c r="D20" s="47">
        <v>3.6209999999999999E-2</v>
      </c>
      <c r="E20" s="60"/>
      <c r="F20" s="65">
        <v>550</v>
      </c>
      <c r="G20" s="66">
        <v>1.04</v>
      </c>
    </row>
    <row r="21" spans="1:7">
      <c r="A21" s="48">
        <v>396</v>
      </c>
      <c r="B21" s="47">
        <v>8.7513729999999998E-3</v>
      </c>
      <c r="C21" s="47">
        <v>2.4690669999999999E-4</v>
      </c>
      <c r="D21" s="47">
        <v>4.1437710000000003E-2</v>
      </c>
      <c r="E21" s="60"/>
      <c r="F21" s="65">
        <v>560</v>
      </c>
      <c r="G21" s="66">
        <v>1</v>
      </c>
    </row>
    <row r="22" spans="1:7">
      <c r="A22" s="48">
        <v>397</v>
      </c>
      <c r="B22" s="47">
        <v>1.002888E-2</v>
      </c>
      <c r="C22" s="47">
        <v>2.8123999999999998E-4</v>
      </c>
      <c r="D22" s="47">
        <v>4.7503719999999999E-2</v>
      </c>
      <c r="E22" s="60"/>
      <c r="F22" s="65">
        <v>570</v>
      </c>
      <c r="G22" s="66">
        <v>0.96299999999999997</v>
      </c>
    </row>
    <row r="23" spans="1:7">
      <c r="A23" s="48">
        <v>398</v>
      </c>
      <c r="B23" s="47">
        <v>1.14217E-2</v>
      </c>
      <c r="C23" s="47">
        <v>3.1851999999999998E-4</v>
      </c>
      <c r="D23" s="47">
        <v>5.4119880000000002E-2</v>
      </c>
      <c r="E23" s="60"/>
      <c r="F23" s="65">
        <v>580</v>
      </c>
      <c r="G23" s="66">
        <v>0.95799999999999996</v>
      </c>
    </row>
    <row r="24" spans="1:7">
      <c r="A24" s="48">
        <v>399</v>
      </c>
      <c r="B24" s="47">
        <v>1.286901E-2</v>
      </c>
      <c r="C24" s="47">
        <v>3.5726669999999999E-4</v>
      </c>
      <c r="D24" s="47">
        <v>6.0998030000000002E-2</v>
      </c>
      <c r="E24" s="60"/>
      <c r="F24" s="65">
        <v>590</v>
      </c>
      <c r="G24" s="66">
        <v>0.88700000000000001</v>
      </c>
    </row>
    <row r="25" spans="1:7">
      <c r="A25" s="48">
        <v>400</v>
      </c>
      <c r="B25" s="47">
        <v>1.431E-2</v>
      </c>
      <c r="C25" s="47">
        <v>3.9599999999999998E-4</v>
      </c>
      <c r="D25" s="47">
        <v>6.7850010000000002E-2</v>
      </c>
      <c r="E25" s="60"/>
      <c r="F25" s="65">
        <v>600</v>
      </c>
      <c r="G25" s="66">
        <v>0.9</v>
      </c>
    </row>
    <row r="26" spans="1:7">
      <c r="A26" s="48">
        <v>401</v>
      </c>
      <c r="B26" s="47">
        <v>1.5704429999999998E-2</v>
      </c>
      <c r="C26" s="47">
        <v>4.337147E-4</v>
      </c>
      <c r="D26" s="47">
        <v>7.4486319999999995E-2</v>
      </c>
      <c r="E26" s="60"/>
      <c r="F26" s="65">
        <v>610</v>
      </c>
      <c r="G26" s="66">
        <v>0.89599999999999991</v>
      </c>
    </row>
    <row r="27" spans="1:7">
      <c r="A27" s="48">
        <v>402</v>
      </c>
      <c r="B27" s="47">
        <v>1.714744E-2</v>
      </c>
      <c r="C27" s="47">
        <v>4.73024E-4</v>
      </c>
      <c r="D27" s="47">
        <v>8.1361559999999999E-2</v>
      </c>
      <c r="E27" s="60"/>
      <c r="F27" s="65">
        <v>620</v>
      </c>
      <c r="G27" s="66">
        <v>0.877</v>
      </c>
    </row>
    <row r="28" spans="1:7">
      <c r="A28" s="48">
        <v>403</v>
      </c>
      <c r="B28" s="47">
        <v>1.8781220000000001E-2</v>
      </c>
      <c r="C28" s="47">
        <v>5.1787600000000001E-4</v>
      </c>
      <c r="D28" s="47">
        <v>8.9153640000000006E-2</v>
      </c>
      <c r="E28" s="60"/>
      <c r="F28" s="65">
        <v>630</v>
      </c>
      <c r="G28" s="66">
        <v>0.83299999999999996</v>
      </c>
    </row>
    <row r="29" spans="1:7">
      <c r="A29" s="48">
        <v>404</v>
      </c>
      <c r="B29" s="47">
        <v>2.0748010000000001E-2</v>
      </c>
      <c r="C29" s="47">
        <v>5.7221870000000001E-4</v>
      </c>
      <c r="D29" s="47">
        <v>9.854048E-2</v>
      </c>
      <c r="E29" s="60"/>
      <c r="F29" s="65">
        <v>640</v>
      </c>
      <c r="G29" s="66">
        <v>0.83700000000000008</v>
      </c>
    </row>
    <row r="30" spans="1:7">
      <c r="A30" s="48">
        <v>405</v>
      </c>
      <c r="B30" s="47">
        <v>2.3189999999999999E-2</v>
      </c>
      <c r="C30" s="47">
        <v>6.4000000000000005E-4</v>
      </c>
      <c r="D30" s="47">
        <v>0.11020000000000001</v>
      </c>
      <c r="E30" s="60"/>
      <c r="F30" s="65">
        <v>650</v>
      </c>
      <c r="G30" s="66">
        <v>0.8</v>
      </c>
    </row>
    <row r="31" spans="1:7">
      <c r="A31" s="48">
        <v>406</v>
      </c>
      <c r="B31" s="47">
        <v>2.6207359999999999E-2</v>
      </c>
      <c r="C31" s="47">
        <v>7.2455999999999996E-4</v>
      </c>
      <c r="D31" s="47">
        <v>0.1246133</v>
      </c>
      <c r="E31" s="60"/>
      <c r="F31" s="65">
        <v>660</v>
      </c>
      <c r="G31" s="66">
        <v>0.80200000000000005</v>
      </c>
    </row>
    <row r="32" spans="1:7">
      <c r="A32" s="48">
        <v>407</v>
      </c>
      <c r="B32" s="47">
        <v>2.978248E-2</v>
      </c>
      <c r="C32" s="47">
        <v>8.2549999999999995E-4</v>
      </c>
      <c r="D32" s="47">
        <v>0.14170170000000001</v>
      </c>
      <c r="E32" s="60"/>
      <c r="F32" s="65">
        <v>670</v>
      </c>
      <c r="G32" s="66">
        <v>0.82299999999999995</v>
      </c>
    </row>
    <row r="33" spans="1:7">
      <c r="A33" s="48">
        <v>408</v>
      </c>
      <c r="B33" s="47">
        <v>3.3880920000000002E-2</v>
      </c>
      <c r="C33" s="47">
        <v>9.4116000000000002E-4</v>
      </c>
      <c r="D33" s="47">
        <v>0.16130349999999999</v>
      </c>
      <c r="E33" s="60"/>
      <c r="F33" s="65">
        <v>680</v>
      </c>
      <c r="G33" s="66">
        <v>0.78299999999999992</v>
      </c>
    </row>
    <row r="34" spans="1:7">
      <c r="A34" s="48">
        <v>409</v>
      </c>
      <c r="B34" s="47">
        <v>3.8468240000000001E-2</v>
      </c>
      <c r="C34" s="47">
        <v>1.06988E-3</v>
      </c>
      <c r="D34" s="47">
        <v>0.1832568</v>
      </c>
      <c r="E34" s="60"/>
      <c r="F34" s="65">
        <v>690</v>
      </c>
      <c r="G34" s="66">
        <v>0.69700000000000006</v>
      </c>
    </row>
    <row r="35" spans="1:7" ht="15.75" thickBot="1">
      <c r="A35" s="48">
        <v>410</v>
      </c>
      <c r="B35" s="47">
        <v>4.351E-2</v>
      </c>
      <c r="C35" s="47">
        <v>1.2099999999999999E-3</v>
      </c>
      <c r="D35" s="47">
        <v>0.2074</v>
      </c>
      <c r="E35" s="60"/>
      <c r="F35" s="67">
        <v>700</v>
      </c>
      <c r="G35" s="68">
        <v>0.71599999999999997</v>
      </c>
    </row>
    <row r="36" spans="1:7">
      <c r="A36" s="48">
        <v>411</v>
      </c>
      <c r="B36" s="47">
        <v>4.89956E-2</v>
      </c>
      <c r="C36" s="47">
        <v>1.362091E-3</v>
      </c>
      <c r="D36" s="47">
        <v>0.23369210000000001</v>
      </c>
      <c r="E36" s="60"/>
    </row>
    <row r="37" spans="1:7">
      <c r="A37" s="48">
        <v>412</v>
      </c>
      <c r="B37" s="47">
        <v>5.5022599999999998E-2</v>
      </c>
      <c r="C37" s="47">
        <v>1.530752E-3</v>
      </c>
      <c r="D37" s="47">
        <v>0.26261139999999999</v>
      </c>
      <c r="E37" s="60"/>
    </row>
    <row r="38" spans="1:7">
      <c r="A38" s="48">
        <v>413</v>
      </c>
      <c r="B38" s="47">
        <v>6.1718799999999997E-2</v>
      </c>
      <c r="C38" s="47">
        <v>1.7203679999999999E-3</v>
      </c>
      <c r="D38" s="47">
        <v>0.2947746</v>
      </c>
      <c r="E38" s="60"/>
    </row>
    <row r="39" spans="1:7">
      <c r="A39" s="48">
        <v>414</v>
      </c>
      <c r="B39" s="47">
        <v>6.9211999999999996E-2</v>
      </c>
      <c r="C39" s="47">
        <v>1.9353230000000001E-3</v>
      </c>
      <c r="D39" s="47">
        <v>0.3307985</v>
      </c>
      <c r="E39" s="60"/>
    </row>
    <row r="40" spans="1:7">
      <c r="A40" s="48">
        <v>415</v>
      </c>
      <c r="B40" s="47">
        <v>7.7630000000000005E-2</v>
      </c>
      <c r="C40" s="47">
        <v>2.1800000000000001E-3</v>
      </c>
      <c r="D40" s="47">
        <v>0.37130000000000002</v>
      </c>
      <c r="E40" s="60"/>
    </row>
    <row r="41" spans="1:7">
      <c r="A41" s="48">
        <v>416</v>
      </c>
      <c r="B41" s="47">
        <v>8.6958110000000005E-2</v>
      </c>
      <c r="C41" s="47">
        <v>2.4548E-3</v>
      </c>
      <c r="D41" s="47">
        <v>0.4162091</v>
      </c>
      <c r="E41" s="60"/>
    </row>
    <row r="42" spans="1:7">
      <c r="A42" s="48">
        <v>417</v>
      </c>
      <c r="B42" s="47">
        <v>9.7176719999999994E-2</v>
      </c>
      <c r="C42" s="47">
        <v>2.764E-3</v>
      </c>
      <c r="D42" s="47">
        <v>0.46546419999999999</v>
      </c>
      <c r="E42" s="60"/>
    </row>
    <row r="43" spans="1:7">
      <c r="A43" s="48">
        <v>418</v>
      </c>
      <c r="B43" s="47">
        <v>0.1084063</v>
      </c>
      <c r="C43" s="47">
        <v>3.1178E-3</v>
      </c>
      <c r="D43" s="47">
        <v>0.51969480000000001</v>
      </c>
      <c r="E43" s="60"/>
    </row>
    <row r="44" spans="1:7">
      <c r="A44" s="48">
        <v>419</v>
      </c>
      <c r="B44" s="47">
        <v>0.12076720000000001</v>
      </c>
      <c r="C44" s="47">
        <v>3.5263999999999998E-3</v>
      </c>
      <c r="D44" s="47">
        <v>0.57953030000000005</v>
      </c>
      <c r="E44" s="60"/>
    </row>
    <row r="45" spans="1:7">
      <c r="A45" s="48">
        <v>420</v>
      </c>
      <c r="B45" s="47">
        <v>0.13438</v>
      </c>
      <c r="C45" s="47">
        <v>4.0000000000000001E-3</v>
      </c>
      <c r="D45" s="47">
        <v>0.64559999999999995</v>
      </c>
      <c r="E45" s="60"/>
    </row>
    <row r="46" spans="1:7">
      <c r="A46" s="48">
        <v>421</v>
      </c>
      <c r="B46" s="47">
        <v>0.1493582</v>
      </c>
      <c r="C46" s="47">
        <v>4.54624E-3</v>
      </c>
      <c r="D46" s="47">
        <v>0.71848380000000001</v>
      </c>
      <c r="E46" s="60"/>
    </row>
    <row r="47" spans="1:7">
      <c r="A47" s="48">
        <v>422</v>
      </c>
      <c r="B47" s="47">
        <v>0.16539570000000001</v>
      </c>
      <c r="C47" s="47">
        <v>5.1593200000000002E-3</v>
      </c>
      <c r="D47" s="47">
        <v>0.79671329999999996</v>
      </c>
      <c r="E47" s="60"/>
    </row>
    <row r="48" spans="1:7">
      <c r="A48" s="48">
        <v>423</v>
      </c>
      <c r="B48" s="47">
        <v>0.18198310000000001</v>
      </c>
      <c r="C48" s="47">
        <v>5.8292800000000001E-3</v>
      </c>
      <c r="D48" s="47">
        <v>0.87784589999999996</v>
      </c>
      <c r="E48" s="60"/>
    </row>
    <row r="49" spans="1:5">
      <c r="A49" s="48">
        <v>424</v>
      </c>
      <c r="B49" s="47">
        <v>0.19861100000000001</v>
      </c>
      <c r="C49" s="47">
        <v>6.5461599999999997E-3</v>
      </c>
      <c r="D49" s="47">
        <v>0.95943900000000004</v>
      </c>
      <c r="E49" s="60"/>
    </row>
    <row r="50" spans="1:5">
      <c r="A50" s="48">
        <v>425</v>
      </c>
      <c r="B50" s="47">
        <v>0.21476999999999999</v>
      </c>
      <c r="C50" s="47">
        <v>7.3000000000000001E-3</v>
      </c>
      <c r="D50" s="47">
        <v>1.0390501000000001</v>
      </c>
      <c r="E50" s="60"/>
    </row>
    <row r="51" spans="1:5">
      <c r="A51" s="48">
        <v>426</v>
      </c>
      <c r="B51" s="47">
        <v>0.2301868</v>
      </c>
      <c r="C51" s="47">
        <v>8.0865069999999997E-3</v>
      </c>
      <c r="D51" s="47">
        <v>1.1153673</v>
      </c>
      <c r="E51" s="60"/>
    </row>
    <row r="52" spans="1:5">
      <c r="A52" s="48">
        <v>427</v>
      </c>
      <c r="B52" s="47">
        <v>0.24487970000000001</v>
      </c>
      <c r="C52" s="47">
        <v>8.9087200000000002E-3</v>
      </c>
      <c r="D52" s="47">
        <v>1.1884971</v>
      </c>
      <c r="E52" s="60"/>
    </row>
    <row r="53" spans="1:5">
      <c r="A53" s="48">
        <v>428</v>
      </c>
      <c r="B53" s="47">
        <v>0.25877729999999999</v>
      </c>
      <c r="C53" s="47">
        <v>9.7676800000000008E-3</v>
      </c>
      <c r="D53" s="47">
        <v>1.2581233000000001</v>
      </c>
      <c r="E53" s="60"/>
    </row>
    <row r="54" spans="1:5">
      <c r="A54" s="48">
        <v>429</v>
      </c>
      <c r="B54" s="47">
        <v>0.27180789999999999</v>
      </c>
      <c r="C54" s="47">
        <v>1.0664430000000001E-2</v>
      </c>
      <c r="D54" s="47">
        <v>1.3239296</v>
      </c>
      <c r="E54" s="60"/>
    </row>
    <row r="55" spans="1:5">
      <c r="A55" s="48">
        <v>430</v>
      </c>
      <c r="B55" s="47">
        <v>0.28389999999999999</v>
      </c>
      <c r="C55" s="47">
        <v>1.1599999999999999E-2</v>
      </c>
      <c r="D55" s="47">
        <v>1.3855999999999999</v>
      </c>
      <c r="E55" s="60"/>
    </row>
    <row r="56" spans="1:5">
      <c r="A56" s="48">
        <v>431</v>
      </c>
      <c r="B56" s="47">
        <v>0.29494379999999998</v>
      </c>
      <c r="C56" s="47">
        <v>1.257317E-2</v>
      </c>
      <c r="D56" s="47">
        <v>1.4426352</v>
      </c>
      <c r="E56" s="60"/>
    </row>
    <row r="57" spans="1:5">
      <c r="A57" s="48">
        <v>432</v>
      </c>
      <c r="B57" s="47">
        <v>0.30489650000000001</v>
      </c>
      <c r="C57" s="47">
        <v>1.358272E-2</v>
      </c>
      <c r="D57" s="47">
        <v>1.4948035</v>
      </c>
      <c r="E57" s="60"/>
    </row>
    <row r="58" spans="1:5">
      <c r="A58" s="48">
        <v>433</v>
      </c>
      <c r="B58" s="47">
        <v>0.31378729999999999</v>
      </c>
      <c r="C58" s="47">
        <v>1.4629680000000001E-2</v>
      </c>
      <c r="D58" s="47">
        <v>1.5421902999999999</v>
      </c>
      <c r="E58" s="60"/>
    </row>
    <row r="59" spans="1:5">
      <c r="A59" s="48">
        <v>434</v>
      </c>
      <c r="B59" s="47">
        <v>0.32164540000000003</v>
      </c>
      <c r="C59" s="47">
        <v>1.5715090000000001E-2</v>
      </c>
      <c r="D59" s="47">
        <v>1.5848807</v>
      </c>
      <c r="E59" s="60"/>
    </row>
    <row r="60" spans="1:5">
      <c r="A60" s="48">
        <v>435</v>
      </c>
      <c r="B60" s="47">
        <v>0.32850000000000001</v>
      </c>
      <c r="C60" s="47">
        <v>1.6840000000000001E-2</v>
      </c>
      <c r="D60" s="47">
        <v>1.62296</v>
      </c>
      <c r="E60" s="60"/>
    </row>
    <row r="61" spans="1:5">
      <c r="A61" s="48">
        <v>436</v>
      </c>
      <c r="B61" s="47">
        <v>0.33435130000000002</v>
      </c>
      <c r="C61" s="47">
        <v>1.800736E-2</v>
      </c>
      <c r="D61" s="47">
        <v>1.6564048</v>
      </c>
      <c r="E61" s="60"/>
    </row>
    <row r="62" spans="1:5">
      <c r="A62" s="48">
        <v>437</v>
      </c>
      <c r="B62" s="47">
        <v>0.33921010000000001</v>
      </c>
      <c r="C62" s="47">
        <v>1.9214479999999999E-2</v>
      </c>
      <c r="D62" s="47">
        <v>1.6852959000000001</v>
      </c>
      <c r="E62" s="60"/>
    </row>
    <row r="63" spans="1:5">
      <c r="A63" s="48">
        <v>438</v>
      </c>
      <c r="B63" s="47">
        <v>0.34312130000000002</v>
      </c>
      <c r="C63" s="47">
        <v>2.045392E-2</v>
      </c>
      <c r="D63" s="47">
        <v>1.7098745</v>
      </c>
      <c r="E63" s="60"/>
    </row>
    <row r="64" spans="1:5">
      <c r="A64" s="48">
        <v>439</v>
      </c>
      <c r="B64" s="47">
        <v>0.34612959999999998</v>
      </c>
      <c r="C64" s="47">
        <v>2.171824E-2</v>
      </c>
      <c r="D64" s="47">
        <v>1.7303820999999999</v>
      </c>
      <c r="E64" s="60"/>
    </row>
    <row r="65" spans="1:5">
      <c r="A65" s="48">
        <v>440</v>
      </c>
      <c r="B65" s="47">
        <v>0.34827999999999998</v>
      </c>
      <c r="C65" s="47">
        <v>2.3E-2</v>
      </c>
      <c r="D65" s="47">
        <v>1.7470600000000001</v>
      </c>
      <c r="E65" s="60"/>
    </row>
    <row r="66" spans="1:5">
      <c r="A66" s="48">
        <v>441</v>
      </c>
      <c r="B66" s="47">
        <v>0.34959990000000002</v>
      </c>
      <c r="C66" s="47">
        <v>2.4294610000000001E-2</v>
      </c>
      <c r="D66" s="47">
        <v>1.7600446000000001</v>
      </c>
      <c r="E66" s="60"/>
    </row>
    <row r="67" spans="1:5">
      <c r="A67" s="48">
        <v>442</v>
      </c>
      <c r="B67" s="47">
        <v>0.3501474</v>
      </c>
      <c r="C67" s="47">
        <v>2.5610239999999999E-2</v>
      </c>
      <c r="D67" s="47">
        <v>1.7696232999999999</v>
      </c>
      <c r="E67" s="60"/>
    </row>
    <row r="68" spans="1:5">
      <c r="A68" s="48">
        <v>443</v>
      </c>
      <c r="B68" s="47">
        <v>0.35001300000000002</v>
      </c>
      <c r="C68" s="47">
        <v>2.6958570000000001E-2</v>
      </c>
      <c r="D68" s="47">
        <v>1.7762636999999999</v>
      </c>
      <c r="E68" s="60"/>
    </row>
    <row r="69" spans="1:5">
      <c r="A69" s="48">
        <v>444</v>
      </c>
      <c r="B69" s="47">
        <v>0.34928700000000001</v>
      </c>
      <c r="C69" s="47">
        <v>2.8351250000000001E-2</v>
      </c>
      <c r="D69" s="47">
        <v>1.7804333999999999</v>
      </c>
      <c r="E69" s="60"/>
    </row>
    <row r="70" spans="1:5">
      <c r="A70" s="48">
        <v>445</v>
      </c>
      <c r="B70" s="47">
        <v>0.34805999999999998</v>
      </c>
      <c r="C70" s="47">
        <v>2.98E-2</v>
      </c>
      <c r="D70" s="47">
        <v>1.7826</v>
      </c>
      <c r="E70" s="60"/>
    </row>
    <row r="71" spans="1:5">
      <c r="A71" s="48">
        <v>446</v>
      </c>
      <c r="B71" s="47">
        <v>0.3463733</v>
      </c>
      <c r="C71" s="47">
        <v>3.1310829999999998E-2</v>
      </c>
      <c r="D71" s="47">
        <v>1.7829682</v>
      </c>
      <c r="E71" s="60"/>
    </row>
    <row r="72" spans="1:5">
      <c r="A72" s="48">
        <v>447</v>
      </c>
      <c r="B72" s="47">
        <v>0.34426240000000002</v>
      </c>
      <c r="C72" s="47">
        <v>3.2883679999999998E-2</v>
      </c>
      <c r="D72" s="47">
        <v>1.7816997999999999</v>
      </c>
      <c r="E72" s="60"/>
    </row>
    <row r="73" spans="1:5">
      <c r="A73" s="48">
        <v>448</v>
      </c>
      <c r="B73" s="47">
        <v>0.34180880000000002</v>
      </c>
      <c r="C73" s="47">
        <v>3.4521120000000002E-2</v>
      </c>
      <c r="D73" s="47">
        <v>1.7791982</v>
      </c>
      <c r="E73" s="60"/>
    </row>
    <row r="74" spans="1:5">
      <c r="A74" s="48">
        <v>449</v>
      </c>
      <c r="B74" s="47">
        <v>0.33909410000000001</v>
      </c>
      <c r="C74" s="47">
        <v>3.6225710000000001E-2</v>
      </c>
      <c r="D74" s="47">
        <v>1.7758670999999999</v>
      </c>
      <c r="E74" s="60"/>
    </row>
    <row r="75" spans="1:5">
      <c r="A75" s="48">
        <v>450</v>
      </c>
      <c r="B75" s="47">
        <v>0.3362</v>
      </c>
      <c r="C75" s="47">
        <v>3.7999999999999999E-2</v>
      </c>
      <c r="D75" s="47">
        <v>1.7721100000000001</v>
      </c>
      <c r="E75" s="60"/>
    </row>
    <row r="76" spans="1:5">
      <c r="A76" s="48">
        <v>451</v>
      </c>
      <c r="B76" s="47">
        <v>0.33319769999999999</v>
      </c>
      <c r="C76" s="47">
        <v>3.9846670000000001E-2</v>
      </c>
      <c r="D76" s="47">
        <v>1.7682589</v>
      </c>
      <c r="E76" s="60"/>
    </row>
    <row r="77" spans="1:5">
      <c r="A77" s="48">
        <v>452</v>
      </c>
      <c r="B77" s="47">
        <v>0.33004109999999998</v>
      </c>
      <c r="C77" s="47">
        <v>4.1768E-2</v>
      </c>
      <c r="D77" s="47">
        <v>1.7640389999999999</v>
      </c>
      <c r="E77" s="60"/>
    </row>
    <row r="78" spans="1:5">
      <c r="A78" s="48">
        <v>453</v>
      </c>
      <c r="B78" s="47">
        <v>0.32663569999999997</v>
      </c>
      <c r="C78" s="47">
        <v>4.3765999999999999E-2</v>
      </c>
      <c r="D78" s="47">
        <v>1.7589437999999999</v>
      </c>
      <c r="E78" s="60"/>
    </row>
    <row r="79" spans="1:5">
      <c r="A79" s="48">
        <v>454</v>
      </c>
      <c r="B79" s="47">
        <v>0.32288679999999997</v>
      </c>
      <c r="C79" s="47">
        <v>4.5842670000000002E-2</v>
      </c>
      <c r="D79" s="47">
        <v>1.7524663</v>
      </c>
      <c r="E79" s="60"/>
    </row>
    <row r="80" spans="1:5">
      <c r="A80" s="48">
        <v>455</v>
      </c>
      <c r="B80" s="47">
        <v>0.31869999999999998</v>
      </c>
      <c r="C80" s="47">
        <v>4.8000000000000001E-2</v>
      </c>
      <c r="D80" s="47">
        <v>1.7441</v>
      </c>
      <c r="E80" s="60"/>
    </row>
    <row r="81" spans="1:5">
      <c r="A81" s="48">
        <v>456</v>
      </c>
      <c r="B81" s="47">
        <v>0.3140251</v>
      </c>
      <c r="C81" s="47">
        <v>5.0243679999999999E-2</v>
      </c>
      <c r="D81" s="47">
        <v>1.7335594999999999</v>
      </c>
      <c r="E81" s="60"/>
    </row>
    <row r="82" spans="1:5">
      <c r="A82" s="48">
        <v>457</v>
      </c>
      <c r="B82" s="47">
        <v>0.30888399999999999</v>
      </c>
      <c r="C82" s="47">
        <v>5.2573040000000001E-2</v>
      </c>
      <c r="D82" s="47">
        <v>1.7208581000000001</v>
      </c>
      <c r="E82" s="60"/>
    </row>
    <row r="83" spans="1:5">
      <c r="A83" s="48">
        <v>458</v>
      </c>
      <c r="B83" s="47">
        <v>0.30329040000000002</v>
      </c>
      <c r="C83" s="47">
        <v>5.4980559999999998E-2</v>
      </c>
      <c r="D83" s="47">
        <v>1.7059369</v>
      </c>
      <c r="E83" s="60"/>
    </row>
    <row r="84" spans="1:5">
      <c r="A84" s="48">
        <v>459</v>
      </c>
      <c r="B84" s="47">
        <v>0.29725790000000002</v>
      </c>
      <c r="C84" s="47">
        <v>5.7458719999999998E-2</v>
      </c>
      <c r="D84" s="47">
        <v>1.6887372</v>
      </c>
      <c r="E84" s="60"/>
    </row>
    <row r="85" spans="1:5">
      <c r="A85" s="48">
        <v>460</v>
      </c>
      <c r="B85" s="47">
        <v>0.2908</v>
      </c>
      <c r="C85" s="47">
        <v>0.06</v>
      </c>
      <c r="D85" s="47">
        <v>1.6692</v>
      </c>
      <c r="E85" s="60"/>
    </row>
    <row r="86" spans="1:5">
      <c r="A86" s="48">
        <v>461</v>
      </c>
      <c r="B86" s="47">
        <v>0.2839701</v>
      </c>
      <c r="C86" s="47">
        <v>6.2601970000000007E-2</v>
      </c>
      <c r="D86" s="47">
        <v>1.6475287000000001</v>
      </c>
      <c r="E86" s="60"/>
    </row>
    <row r="87" spans="1:5">
      <c r="A87" s="48">
        <v>462</v>
      </c>
      <c r="B87" s="47">
        <v>0.27672140000000001</v>
      </c>
      <c r="C87" s="47">
        <v>6.5277520000000006E-2</v>
      </c>
      <c r="D87" s="47">
        <v>1.6234127</v>
      </c>
      <c r="E87" s="60"/>
    </row>
    <row r="88" spans="1:5">
      <c r="A88" s="48">
        <v>463</v>
      </c>
      <c r="B88" s="47">
        <v>0.26891779999999998</v>
      </c>
      <c r="C88" s="47">
        <v>6.8042080000000005E-2</v>
      </c>
      <c r="D88" s="47">
        <v>1.5960223</v>
      </c>
      <c r="E88" s="60"/>
    </row>
    <row r="89" spans="1:5">
      <c r="A89" s="48">
        <v>464</v>
      </c>
      <c r="B89" s="47">
        <v>0.26042270000000001</v>
      </c>
      <c r="C89" s="47">
        <v>7.0911089999999996E-2</v>
      </c>
      <c r="D89" s="47">
        <v>1.5645279999999999</v>
      </c>
      <c r="E89" s="60"/>
    </row>
    <row r="90" spans="1:5">
      <c r="A90" s="48">
        <v>465</v>
      </c>
      <c r="B90" s="47">
        <v>0.25109999999999999</v>
      </c>
      <c r="C90" s="47">
        <v>7.3899999999999993E-2</v>
      </c>
      <c r="D90" s="47">
        <v>1.5281</v>
      </c>
      <c r="E90" s="60"/>
    </row>
    <row r="91" spans="1:5">
      <c r="A91" s="48">
        <v>466</v>
      </c>
      <c r="B91" s="47">
        <v>0.24084749999999999</v>
      </c>
      <c r="C91" s="47">
        <v>7.7016000000000001E-2</v>
      </c>
      <c r="D91" s="47">
        <v>1.4861114</v>
      </c>
      <c r="E91" s="60"/>
    </row>
    <row r="92" spans="1:5">
      <c r="A92" s="48">
        <v>467</v>
      </c>
      <c r="B92" s="47">
        <v>0.22985120000000001</v>
      </c>
      <c r="C92" s="47">
        <v>8.0266400000000002E-2</v>
      </c>
      <c r="D92" s="47">
        <v>1.4395214999999999</v>
      </c>
      <c r="E92" s="60"/>
    </row>
    <row r="93" spans="1:5">
      <c r="A93" s="48">
        <v>468</v>
      </c>
      <c r="B93" s="47">
        <v>0.2184072</v>
      </c>
      <c r="C93" s="47">
        <v>8.36668E-2</v>
      </c>
      <c r="D93" s="47">
        <v>1.3898798999999999</v>
      </c>
      <c r="E93" s="60"/>
    </row>
    <row r="94" spans="1:5">
      <c r="A94" s="48">
        <v>469</v>
      </c>
      <c r="B94" s="47">
        <v>0.20681150000000001</v>
      </c>
      <c r="C94" s="47">
        <v>8.7232799999999999E-2</v>
      </c>
      <c r="D94" s="47">
        <v>1.3387362</v>
      </c>
      <c r="E94" s="60"/>
    </row>
    <row r="95" spans="1:5">
      <c r="A95" s="48">
        <v>470</v>
      </c>
      <c r="B95" s="47">
        <v>0.19536000000000001</v>
      </c>
      <c r="C95" s="47">
        <v>9.0980000000000005E-2</v>
      </c>
      <c r="D95" s="47">
        <v>1.2876399999999999</v>
      </c>
      <c r="E95" s="60"/>
    </row>
    <row r="96" spans="1:5">
      <c r="A96" s="48">
        <v>471</v>
      </c>
      <c r="B96" s="47">
        <v>0.18421360000000001</v>
      </c>
      <c r="C96" s="47">
        <v>9.4917550000000003E-2</v>
      </c>
      <c r="D96" s="47">
        <v>1.2374223</v>
      </c>
      <c r="E96" s="60"/>
    </row>
    <row r="97" spans="1:5">
      <c r="A97" s="48">
        <v>472</v>
      </c>
      <c r="B97" s="47">
        <v>0.17332729999999999</v>
      </c>
      <c r="C97" s="47">
        <v>9.9045839999999996E-2</v>
      </c>
      <c r="D97" s="47">
        <v>1.1878242999999999</v>
      </c>
      <c r="E97" s="60"/>
    </row>
    <row r="98" spans="1:5">
      <c r="A98" s="48">
        <v>473</v>
      </c>
      <c r="B98" s="47">
        <v>0.1626881</v>
      </c>
      <c r="C98" s="47">
        <v>0.1033674</v>
      </c>
      <c r="D98" s="47">
        <v>1.1387611</v>
      </c>
      <c r="E98" s="60"/>
    </row>
    <row r="99" spans="1:5">
      <c r="A99" s="48">
        <v>474</v>
      </c>
      <c r="B99" s="47">
        <v>0.15228330000000001</v>
      </c>
      <c r="C99" s="47">
        <v>0.1078846</v>
      </c>
      <c r="D99" s="47">
        <v>1.0901479999999999</v>
      </c>
      <c r="E99" s="60"/>
    </row>
    <row r="100" spans="1:5">
      <c r="A100" s="48">
        <v>475</v>
      </c>
      <c r="B100" s="47">
        <v>0.1421</v>
      </c>
      <c r="C100" s="47">
        <v>0.11260000000000001</v>
      </c>
      <c r="D100" s="47">
        <v>1.0419</v>
      </c>
      <c r="E100" s="60"/>
    </row>
    <row r="101" spans="1:5">
      <c r="A101" s="48">
        <v>476</v>
      </c>
      <c r="B101" s="47">
        <v>0.13217860000000001</v>
      </c>
      <c r="C101" s="47">
        <v>0.117532</v>
      </c>
      <c r="D101" s="47">
        <v>0.99419760000000001</v>
      </c>
      <c r="E101" s="60"/>
    </row>
    <row r="102" spans="1:5">
      <c r="A102" s="48">
        <v>477</v>
      </c>
      <c r="B102" s="47">
        <v>0.1225696</v>
      </c>
      <c r="C102" s="47">
        <v>0.1226744</v>
      </c>
      <c r="D102" s="47">
        <v>0.9473473</v>
      </c>
      <c r="E102" s="60"/>
    </row>
    <row r="103" spans="1:5">
      <c r="A103" s="48">
        <v>478</v>
      </c>
      <c r="B103" s="47">
        <v>0.11327520000000001</v>
      </c>
      <c r="C103" s="47">
        <v>0.12799279999999999</v>
      </c>
      <c r="D103" s="47">
        <v>0.90145310000000001</v>
      </c>
      <c r="E103" s="60"/>
    </row>
    <row r="104" spans="1:5">
      <c r="A104" s="48">
        <v>479</v>
      </c>
      <c r="B104" s="47">
        <v>0.1042979</v>
      </c>
      <c r="C104" s="47">
        <v>0.13345280000000001</v>
      </c>
      <c r="D104" s="47">
        <v>0.85661929999999997</v>
      </c>
      <c r="E104" s="60"/>
    </row>
    <row r="105" spans="1:5">
      <c r="A105" s="48">
        <v>480</v>
      </c>
      <c r="B105" s="47">
        <v>9.5640000000000003E-2</v>
      </c>
      <c r="C105" s="47">
        <v>0.13902</v>
      </c>
      <c r="D105" s="47">
        <v>0.81295010000000001</v>
      </c>
      <c r="E105" s="60"/>
    </row>
    <row r="106" spans="1:5">
      <c r="A106" s="48">
        <v>481</v>
      </c>
      <c r="B106" s="47">
        <v>8.7299550000000004E-2</v>
      </c>
      <c r="C106" s="47">
        <v>0.14467640000000001</v>
      </c>
      <c r="D106" s="47">
        <v>0.77051729999999996</v>
      </c>
      <c r="E106" s="60"/>
    </row>
    <row r="107" spans="1:5">
      <c r="A107" s="48">
        <v>482</v>
      </c>
      <c r="B107" s="47">
        <v>7.9308039999999996E-2</v>
      </c>
      <c r="C107" s="47">
        <v>0.1504693</v>
      </c>
      <c r="D107" s="47">
        <v>0.7294448</v>
      </c>
      <c r="E107" s="60"/>
    </row>
    <row r="108" spans="1:5">
      <c r="A108" s="48">
        <v>483</v>
      </c>
      <c r="B108" s="47">
        <v>7.1717760000000005E-2</v>
      </c>
      <c r="C108" s="47">
        <v>0.15646189999999999</v>
      </c>
      <c r="D108" s="47">
        <v>0.68991360000000002</v>
      </c>
      <c r="E108" s="60"/>
    </row>
    <row r="109" spans="1:5">
      <c r="A109" s="48">
        <v>484</v>
      </c>
      <c r="B109" s="47">
        <v>6.4580990000000005E-2</v>
      </c>
      <c r="C109" s="47">
        <v>0.16271769999999999</v>
      </c>
      <c r="D109" s="47">
        <v>0.65210489999999999</v>
      </c>
      <c r="E109" s="60"/>
    </row>
    <row r="110" spans="1:5">
      <c r="A110" s="48">
        <v>485</v>
      </c>
      <c r="B110" s="47">
        <v>5.7950010000000003E-2</v>
      </c>
      <c r="C110" s="47">
        <v>0.16930000000000001</v>
      </c>
      <c r="D110" s="47">
        <v>0.61619999999999997</v>
      </c>
      <c r="E110" s="60"/>
    </row>
    <row r="111" spans="1:5">
      <c r="A111" s="48">
        <v>486</v>
      </c>
      <c r="B111" s="47">
        <v>5.1862110000000003E-2</v>
      </c>
      <c r="C111" s="47">
        <v>0.17624310000000001</v>
      </c>
      <c r="D111" s="47">
        <v>0.58232859999999997</v>
      </c>
      <c r="E111" s="60"/>
    </row>
    <row r="112" spans="1:5">
      <c r="A112" s="48">
        <v>487</v>
      </c>
      <c r="B112" s="47">
        <v>4.628152E-2</v>
      </c>
      <c r="C112" s="47">
        <v>0.1835581</v>
      </c>
      <c r="D112" s="47">
        <v>0.55041620000000002</v>
      </c>
      <c r="E112" s="60"/>
    </row>
    <row r="113" spans="1:5">
      <c r="A113" s="48">
        <v>488</v>
      </c>
      <c r="B113" s="47">
        <v>4.1150880000000001E-2</v>
      </c>
      <c r="C113" s="47">
        <v>0.19127350000000001</v>
      </c>
      <c r="D113" s="47">
        <v>0.52033759999999996</v>
      </c>
      <c r="E113" s="60"/>
    </row>
    <row r="114" spans="1:5">
      <c r="A114" s="48">
        <v>489</v>
      </c>
      <c r="B114" s="47">
        <v>3.641283E-2</v>
      </c>
      <c r="C114" s="47">
        <v>0.19941800000000001</v>
      </c>
      <c r="D114" s="47">
        <v>0.4919673</v>
      </c>
      <c r="E114" s="60"/>
    </row>
    <row r="115" spans="1:5">
      <c r="A115" s="48">
        <v>490</v>
      </c>
      <c r="B115" s="47">
        <v>3.2009999999999997E-2</v>
      </c>
      <c r="C115" s="47">
        <v>0.20802000000000001</v>
      </c>
      <c r="D115" s="47">
        <v>0.46517999999999998</v>
      </c>
      <c r="E115" s="60"/>
    </row>
    <row r="116" spans="1:5">
      <c r="A116" s="48">
        <v>491</v>
      </c>
      <c r="B116" s="47">
        <v>2.79172E-2</v>
      </c>
      <c r="C116" s="47">
        <v>0.2171199</v>
      </c>
      <c r="D116" s="47">
        <v>0.4399246</v>
      </c>
      <c r="E116" s="60"/>
    </row>
    <row r="117" spans="1:5">
      <c r="A117" s="48">
        <v>492</v>
      </c>
      <c r="B117" s="47">
        <v>2.41444E-2</v>
      </c>
      <c r="C117" s="47">
        <v>0.22673450000000001</v>
      </c>
      <c r="D117" s="47">
        <v>0.41618359999999999</v>
      </c>
      <c r="E117" s="60"/>
    </row>
    <row r="118" spans="1:5">
      <c r="A118" s="48">
        <v>493</v>
      </c>
      <c r="B118" s="47">
        <v>2.0687000000000001E-2</v>
      </c>
      <c r="C118" s="47">
        <v>0.23685709999999999</v>
      </c>
      <c r="D118" s="47">
        <v>0.39388220000000002</v>
      </c>
      <c r="E118" s="60"/>
    </row>
    <row r="119" spans="1:5">
      <c r="A119" s="48">
        <v>494</v>
      </c>
      <c r="B119" s="47">
        <v>1.7540400000000001E-2</v>
      </c>
      <c r="C119" s="47">
        <v>0.24748120000000001</v>
      </c>
      <c r="D119" s="47">
        <v>0.3729459</v>
      </c>
      <c r="E119" s="60"/>
    </row>
    <row r="120" spans="1:5">
      <c r="A120" s="48">
        <v>495</v>
      </c>
      <c r="B120" s="47">
        <v>1.47E-2</v>
      </c>
      <c r="C120" s="47">
        <v>0.2586</v>
      </c>
      <c r="D120" s="47">
        <v>0.3533</v>
      </c>
      <c r="E120" s="60"/>
    </row>
    <row r="121" spans="1:5">
      <c r="A121" s="48">
        <v>496</v>
      </c>
      <c r="B121" s="47">
        <v>1.216179E-2</v>
      </c>
      <c r="C121" s="47">
        <v>0.27018490000000001</v>
      </c>
      <c r="D121" s="47">
        <v>0.33485779999999998</v>
      </c>
      <c r="E121" s="60"/>
    </row>
    <row r="122" spans="1:5">
      <c r="A122" s="48">
        <v>497</v>
      </c>
      <c r="B122" s="47">
        <v>9.9199600000000002E-3</v>
      </c>
      <c r="C122" s="47">
        <v>0.28229389999999999</v>
      </c>
      <c r="D122" s="47">
        <v>0.3175521</v>
      </c>
      <c r="E122" s="60"/>
    </row>
    <row r="123" spans="1:5">
      <c r="A123" s="48">
        <v>498</v>
      </c>
      <c r="B123" s="47">
        <v>7.9672400000000004E-3</v>
      </c>
      <c r="C123" s="47">
        <v>0.29505049999999999</v>
      </c>
      <c r="D123" s="47">
        <v>0.30133749999999998</v>
      </c>
      <c r="E123" s="60"/>
    </row>
    <row r="124" spans="1:5">
      <c r="A124" s="48">
        <v>499</v>
      </c>
      <c r="B124" s="47">
        <v>6.2963460000000004E-3</v>
      </c>
      <c r="C124" s="47">
        <v>0.30857800000000002</v>
      </c>
      <c r="D124" s="47">
        <v>0.2861686</v>
      </c>
      <c r="E124" s="60"/>
    </row>
    <row r="125" spans="1:5">
      <c r="A125" s="48">
        <v>500</v>
      </c>
      <c r="B125" s="47">
        <v>4.8999999999999998E-3</v>
      </c>
      <c r="C125" s="47">
        <v>0.32300000000000001</v>
      </c>
      <c r="D125" s="47">
        <v>0.27200000000000002</v>
      </c>
      <c r="E125" s="60"/>
    </row>
    <row r="126" spans="1:5">
      <c r="A126" s="48">
        <v>501</v>
      </c>
      <c r="B126" s="47">
        <v>3.777173E-3</v>
      </c>
      <c r="C126" s="47">
        <v>0.33840209999999998</v>
      </c>
      <c r="D126" s="47">
        <v>0.25881710000000002</v>
      </c>
      <c r="E126" s="60"/>
    </row>
    <row r="127" spans="1:5">
      <c r="A127" s="48">
        <v>502</v>
      </c>
      <c r="B127" s="47">
        <v>2.94532E-3</v>
      </c>
      <c r="C127" s="47">
        <v>0.3546858</v>
      </c>
      <c r="D127" s="47">
        <v>0.2464838</v>
      </c>
      <c r="E127" s="60"/>
    </row>
    <row r="128" spans="1:5">
      <c r="A128" s="48">
        <v>503</v>
      </c>
      <c r="B128" s="47">
        <v>2.4248799999999999E-3</v>
      </c>
      <c r="C128" s="47">
        <v>0.37169859999999999</v>
      </c>
      <c r="D128" s="47">
        <v>0.2347718</v>
      </c>
      <c r="E128" s="60"/>
    </row>
    <row r="129" spans="1:5">
      <c r="A129" s="48">
        <v>504</v>
      </c>
      <c r="B129" s="47">
        <v>2.2362929999999999E-3</v>
      </c>
      <c r="C129" s="47">
        <v>0.38928750000000001</v>
      </c>
      <c r="D129" s="47">
        <v>0.22345329999999999</v>
      </c>
      <c r="E129" s="60"/>
    </row>
    <row r="130" spans="1:5">
      <c r="A130" s="48">
        <v>505</v>
      </c>
      <c r="B130" s="47">
        <v>2.3999999999999998E-3</v>
      </c>
      <c r="C130" s="47">
        <v>0.4073</v>
      </c>
      <c r="D130" s="47">
        <v>0.21229999999999999</v>
      </c>
      <c r="E130" s="60"/>
    </row>
    <row r="131" spans="1:5">
      <c r="A131" s="48">
        <v>506</v>
      </c>
      <c r="B131" s="47">
        <v>2.92552E-3</v>
      </c>
      <c r="C131" s="47">
        <v>0.42562990000000001</v>
      </c>
      <c r="D131" s="47">
        <v>0.20116919999999999</v>
      </c>
      <c r="E131" s="60"/>
    </row>
    <row r="132" spans="1:5">
      <c r="A132" s="48">
        <v>507</v>
      </c>
      <c r="B132" s="47">
        <v>3.8365600000000001E-3</v>
      </c>
      <c r="C132" s="47">
        <v>0.44430960000000003</v>
      </c>
      <c r="D132" s="47">
        <v>0.1901196</v>
      </c>
      <c r="E132" s="60"/>
    </row>
    <row r="133" spans="1:5">
      <c r="A133" s="48">
        <v>508</v>
      </c>
      <c r="B133" s="47">
        <v>5.17484E-3</v>
      </c>
      <c r="C133" s="47">
        <v>0.46339439999999998</v>
      </c>
      <c r="D133" s="47">
        <v>0.17922540000000001</v>
      </c>
      <c r="E133" s="60"/>
    </row>
    <row r="134" spans="1:5">
      <c r="A134" s="48">
        <v>509</v>
      </c>
      <c r="B134" s="47">
        <v>6.9820799999999999E-3</v>
      </c>
      <c r="C134" s="47">
        <v>0.48293950000000002</v>
      </c>
      <c r="D134" s="47">
        <v>0.16856080000000001</v>
      </c>
      <c r="E134" s="60"/>
    </row>
    <row r="135" spans="1:5">
      <c r="A135" s="48">
        <v>510</v>
      </c>
      <c r="B135" s="47">
        <v>9.2999999999999992E-3</v>
      </c>
      <c r="C135" s="47">
        <v>0.503</v>
      </c>
      <c r="D135" s="47">
        <v>0.15820000000000001</v>
      </c>
      <c r="E135" s="60"/>
    </row>
    <row r="136" spans="1:5">
      <c r="A136" s="48">
        <v>511</v>
      </c>
      <c r="B136" s="47">
        <v>1.2149490000000001E-2</v>
      </c>
      <c r="C136" s="47">
        <v>0.52356930000000002</v>
      </c>
      <c r="D136" s="47">
        <v>0.1481383</v>
      </c>
      <c r="E136" s="60"/>
    </row>
    <row r="137" spans="1:5">
      <c r="A137" s="48">
        <v>512</v>
      </c>
      <c r="B137" s="47">
        <v>1.553588E-2</v>
      </c>
      <c r="C137" s="47">
        <v>0.544512</v>
      </c>
      <c r="D137" s="47">
        <v>0.13837579999999999</v>
      </c>
      <c r="E137" s="60"/>
    </row>
    <row r="138" spans="1:5">
      <c r="A138" s="48">
        <v>513</v>
      </c>
      <c r="B138" s="47">
        <v>1.9477520000000002E-2</v>
      </c>
      <c r="C138" s="47">
        <v>0.56569000000000003</v>
      </c>
      <c r="D138" s="47">
        <v>0.1289942</v>
      </c>
      <c r="E138" s="60"/>
    </row>
    <row r="139" spans="1:5">
      <c r="A139" s="48">
        <v>514</v>
      </c>
      <c r="B139" s="47">
        <v>2.399277E-2</v>
      </c>
      <c r="C139" s="47">
        <v>0.58696530000000002</v>
      </c>
      <c r="D139" s="47">
        <v>0.1200751</v>
      </c>
      <c r="E139" s="60"/>
    </row>
    <row r="140" spans="1:5">
      <c r="A140" s="48">
        <v>515</v>
      </c>
      <c r="B140" s="47">
        <v>2.9100000000000001E-2</v>
      </c>
      <c r="C140" s="47">
        <v>0.60819999999999996</v>
      </c>
      <c r="D140" s="47">
        <v>0.11169999999999999</v>
      </c>
      <c r="E140" s="60"/>
    </row>
    <row r="141" spans="1:5">
      <c r="A141" s="48">
        <v>516</v>
      </c>
      <c r="B141" s="47">
        <v>3.4814850000000001E-2</v>
      </c>
      <c r="C141" s="47">
        <v>0.62934559999999995</v>
      </c>
      <c r="D141" s="47">
        <v>0.10390480000000001</v>
      </c>
      <c r="E141" s="60"/>
    </row>
    <row r="142" spans="1:5">
      <c r="A142" s="48">
        <v>517</v>
      </c>
      <c r="B142" s="47">
        <v>4.1120160000000003E-2</v>
      </c>
      <c r="C142" s="47">
        <v>0.65030679999999996</v>
      </c>
      <c r="D142" s="47">
        <v>9.666748E-2</v>
      </c>
      <c r="E142" s="60"/>
    </row>
    <row r="143" spans="1:5">
      <c r="A143" s="48">
        <v>518</v>
      </c>
      <c r="B143" s="47">
        <v>4.798504E-2</v>
      </c>
      <c r="C143" s="47">
        <v>0.6708752</v>
      </c>
      <c r="D143" s="47">
        <v>8.9982720000000002E-2</v>
      </c>
      <c r="E143" s="60"/>
    </row>
    <row r="144" spans="1:5">
      <c r="A144" s="48">
        <v>519</v>
      </c>
      <c r="B144" s="47">
        <v>5.5378610000000002E-2</v>
      </c>
      <c r="C144" s="47">
        <v>0.69084239999999997</v>
      </c>
      <c r="D144" s="47">
        <v>8.3845310000000006E-2</v>
      </c>
      <c r="E144" s="60"/>
    </row>
    <row r="145" spans="1:5">
      <c r="A145" s="48">
        <v>520</v>
      </c>
      <c r="B145" s="47">
        <v>6.3270000000000007E-2</v>
      </c>
      <c r="C145" s="47">
        <v>0.71</v>
      </c>
      <c r="D145" s="47">
        <v>7.8249990000000005E-2</v>
      </c>
      <c r="E145" s="60"/>
    </row>
    <row r="146" spans="1:5">
      <c r="A146" s="48">
        <v>521</v>
      </c>
      <c r="B146" s="47">
        <v>7.1635009999999999E-2</v>
      </c>
      <c r="C146" s="47">
        <v>0.72818519999999998</v>
      </c>
      <c r="D146" s="47">
        <v>7.3208990000000002E-2</v>
      </c>
      <c r="E146" s="60"/>
    </row>
    <row r="147" spans="1:5">
      <c r="A147" s="48">
        <v>522</v>
      </c>
      <c r="B147" s="47">
        <v>8.0462240000000004E-2</v>
      </c>
      <c r="C147" s="47">
        <v>0.7454636</v>
      </c>
      <c r="D147" s="47">
        <v>6.8678160000000002E-2</v>
      </c>
      <c r="E147" s="60"/>
    </row>
    <row r="148" spans="1:5">
      <c r="A148" s="48">
        <v>523</v>
      </c>
      <c r="B148" s="47">
        <v>8.9739959999999994E-2</v>
      </c>
      <c r="C148" s="47">
        <v>0.76196940000000002</v>
      </c>
      <c r="D148" s="47">
        <v>6.4567840000000001E-2</v>
      </c>
      <c r="E148" s="60"/>
    </row>
    <row r="149" spans="1:5">
      <c r="A149" s="48">
        <v>524</v>
      </c>
      <c r="B149" s="47">
        <v>9.9456450000000002E-2</v>
      </c>
      <c r="C149" s="47">
        <v>0.77783679999999999</v>
      </c>
      <c r="D149" s="47">
        <v>6.0788349999999998E-2</v>
      </c>
      <c r="E149" s="60"/>
    </row>
    <row r="150" spans="1:5">
      <c r="A150" s="48">
        <v>525</v>
      </c>
      <c r="B150" s="47">
        <v>0.1096</v>
      </c>
      <c r="C150" s="47">
        <v>0.79320000000000002</v>
      </c>
      <c r="D150" s="47">
        <v>5.7250009999999997E-2</v>
      </c>
      <c r="E150" s="60"/>
    </row>
    <row r="151" spans="1:5">
      <c r="A151" s="48">
        <v>526</v>
      </c>
      <c r="B151" s="47">
        <v>0.12016739999999999</v>
      </c>
      <c r="C151" s="47">
        <v>0.80811040000000001</v>
      </c>
      <c r="D151" s="47">
        <v>5.3904349999999997E-2</v>
      </c>
      <c r="E151" s="60"/>
    </row>
    <row r="152" spans="1:5">
      <c r="A152" s="48">
        <v>527</v>
      </c>
      <c r="B152" s="47">
        <v>0.13111449999999999</v>
      </c>
      <c r="C152" s="47">
        <v>0.82249620000000001</v>
      </c>
      <c r="D152" s="47">
        <v>5.0746640000000003E-2</v>
      </c>
      <c r="E152" s="60"/>
    </row>
    <row r="153" spans="1:5">
      <c r="A153" s="48">
        <v>528</v>
      </c>
      <c r="B153" s="47">
        <v>0.14236789999999999</v>
      </c>
      <c r="C153" s="47">
        <v>0.83630680000000002</v>
      </c>
      <c r="D153" s="47">
        <v>4.7752759999999998E-2</v>
      </c>
      <c r="E153" s="60"/>
    </row>
    <row r="154" spans="1:5">
      <c r="A154" s="48">
        <v>529</v>
      </c>
      <c r="B154" s="47">
        <v>0.1538542</v>
      </c>
      <c r="C154" s="47">
        <v>0.84949160000000001</v>
      </c>
      <c r="D154" s="47">
        <v>4.4898590000000002E-2</v>
      </c>
      <c r="E154" s="60"/>
    </row>
    <row r="155" spans="1:5">
      <c r="A155" s="48">
        <v>530</v>
      </c>
      <c r="B155" s="47">
        <v>0.16550000000000001</v>
      </c>
      <c r="C155" s="47">
        <v>0.86199999999999999</v>
      </c>
      <c r="D155" s="47">
        <v>4.2160000000000003E-2</v>
      </c>
      <c r="E155" s="60"/>
    </row>
    <row r="156" spans="1:5">
      <c r="A156" s="48">
        <v>531</v>
      </c>
      <c r="B156" s="47">
        <v>0.1772571</v>
      </c>
      <c r="C156" s="47">
        <v>0.8738108</v>
      </c>
      <c r="D156" s="47">
        <v>3.9507279999999999E-2</v>
      </c>
      <c r="E156" s="60"/>
    </row>
    <row r="157" spans="1:5">
      <c r="A157" s="48">
        <v>532</v>
      </c>
      <c r="B157" s="47">
        <v>0.18914</v>
      </c>
      <c r="C157" s="47">
        <v>0.88496240000000004</v>
      </c>
      <c r="D157" s="47">
        <v>3.6935639999999999E-2</v>
      </c>
      <c r="E157" s="60"/>
    </row>
    <row r="158" spans="1:5">
      <c r="A158" s="48">
        <v>533</v>
      </c>
      <c r="B158" s="47">
        <v>0.2011694</v>
      </c>
      <c r="C158" s="47">
        <v>0.8954936</v>
      </c>
      <c r="D158" s="47">
        <v>3.445836E-2</v>
      </c>
      <c r="E158" s="60"/>
    </row>
    <row r="159" spans="1:5">
      <c r="A159" s="48">
        <v>534</v>
      </c>
      <c r="B159" s="47">
        <v>0.21336579999999999</v>
      </c>
      <c r="C159" s="47">
        <v>0.9054432</v>
      </c>
      <c r="D159" s="47">
        <v>3.2088720000000001E-2</v>
      </c>
      <c r="E159" s="60"/>
    </row>
    <row r="160" spans="1:5">
      <c r="A160" s="48">
        <v>535</v>
      </c>
      <c r="B160" s="47">
        <v>0.2257499</v>
      </c>
      <c r="C160" s="47">
        <v>0.9148501</v>
      </c>
      <c r="D160" s="47">
        <v>2.9839999999999998E-2</v>
      </c>
      <c r="E160" s="60"/>
    </row>
    <row r="161" spans="1:5">
      <c r="A161" s="48">
        <v>536</v>
      </c>
      <c r="B161" s="47">
        <v>0.2383209</v>
      </c>
      <c r="C161" s="47">
        <v>0.92373479999999997</v>
      </c>
      <c r="D161" s="47">
        <v>2.771181E-2</v>
      </c>
      <c r="E161" s="60"/>
    </row>
    <row r="162" spans="1:5">
      <c r="A162" s="48">
        <v>537</v>
      </c>
      <c r="B162" s="47">
        <v>0.25106679999999998</v>
      </c>
      <c r="C162" s="47">
        <v>0.93209240000000004</v>
      </c>
      <c r="D162" s="47">
        <v>2.5694439999999999E-2</v>
      </c>
      <c r="E162" s="60"/>
    </row>
    <row r="163" spans="1:5">
      <c r="A163" s="48">
        <v>538</v>
      </c>
      <c r="B163" s="47">
        <v>0.26399220000000001</v>
      </c>
      <c r="C163" s="47">
        <v>0.93992260000000005</v>
      </c>
      <c r="D163" s="47">
        <v>2.3787160000000002E-2</v>
      </c>
      <c r="E163" s="60"/>
    </row>
    <row r="164" spans="1:5">
      <c r="A164" s="48">
        <v>539</v>
      </c>
      <c r="B164" s="47">
        <v>0.27710170000000001</v>
      </c>
      <c r="C164" s="47">
        <v>0.94722519999999999</v>
      </c>
      <c r="D164" s="47">
        <v>2.1989249999999998E-2</v>
      </c>
      <c r="E164" s="60"/>
    </row>
    <row r="165" spans="1:5">
      <c r="A165" s="48">
        <v>540</v>
      </c>
      <c r="B165" s="47">
        <v>0.29039999999999999</v>
      </c>
      <c r="C165" s="47">
        <v>0.95399999999999996</v>
      </c>
      <c r="D165" s="47">
        <v>2.0299999999999999E-2</v>
      </c>
      <c r="E165" s="60"/>
    </row>
    <row r="166" spans="1:5">
      <c r="A166" s="48">
        <v>541</v>
      </c>
      <c r="B166" s="47">
        <v>0.30389119999999997</v>
      </c>
      <c r="C166" s="47">
        <v>0.96025609999999995</v>
      </c>
      <c r="D166" s="47">
        <v>1.871805E-2</v>
      </c>
      <c r="E166" s="60"/>
    </row>
    <row r="167" spans="1:5">
      <c r="A167" s="48">
        <v>542</v>
      </c>
      <c r="B167" s="47">
        <v>0.31757259999999998</v>
      </c>
      <c r="C167" s="47">
        <v>0.96600739999999996</v>
      </c>
      <c r="D167" s="47">
        <v>1.724036E-2</v>
      </c>
      <c r="E167" s="60"/>
    </row>
    <row r="168" spans="1:5">
      <c r="A168" s="48">
        <v>543</v>
      </c>
      <c r="B168" s="47">
        <v>0.33143840000000002</v>
      </c>
      <c r="C168" s="47">
        <v>0.97126060000000003</v>
      </c>
      <c r="D168" s="47">
        <v>1.5863639999999998E-2</v>
      </c>
      <c r="E168" s="60"/>
    </row>
    <row r="169" spans="1:5">
      <c r="A169" s="48">
        <v>544</v>
      </c>
      <c r="B169" s="47">
        <v>0.34548279999999998</v>
      </c>
      <c r="C169" s="47">
        <v>0.97602250000000002</v>
      </c>
      <c r="D169" s="47">
        <v>1.458461E-2</v>
      </c>
      <c r="E169" s="60"/>
    </row>
    <row r="170" spans="1:5">
      <c r="A170" s="48">
        <v>545</v>
      </c>
      <c r="B170" s="47">
        <v>0.35970000000000002</v>
      </c>
      <c r="C170" s="47">
        <v>0.98029999999999995</v>
      </c>
      <c r="D170" s="47">
        <v>1.34E-2</v>
      </c>
      <c r="E170" s="60"/>
    </row>
    <row r="171" spans="1:5">
      <c r="A171" s="48">
        <v>546</v>
      </c>
      <c r="B171" s="47">
        <v>0.37408390000000002</v>
      </c>
      <c r="C171" s="47">
        <v>0.98409239999999998</v>
      </c>
      <c r="D171" s="47">
        <v>1.2307230000000001E-2</v>
      </c>
      <c r="E171" s="60"/>
    </row>
    <row r="172" spans="1:5">
      <c r="A172" s="48">
        <v>547</v>
      </c>
      <c r="B172" s="47">
        <v>0.38863959999999997</v>
      </c>
      <c r="C172" s="47">
        <v>0.98741820000000002</v>
      </c>
      <c r="D172" s="47">
        <v>1.130188E-2</v>
      </c>
      <c r="E172" s="60"/>
    </row>
    <row r="173" spans="1:5">
      <c r="A173" s="48">
        <v>548</v>
      </c>
      <c r="B173" s="47">
        <v>0.40337840000000003</v>
      </c>
      <c r="C173" s="47">
        <v>0.99031279999999999</v>
      </c>
      <c r="D173" s="47">
        <v>1.0377920000000001E-2</v>
      </c>
      <c r="E173" s="60"/>
    </row>
    <row r="174" spans="1:5">
      <c r="A174" s="48">
        <v>549</v>
      </c>
      <c r="B174" s="47">
        <v>0.4183115</v>
      </c>
      <c r="C174" s="47">
        <v>0.99281160000000002</v>
      </c>
      <c r="D174" s="47">
        <v>9.5293059999999995E-3</v>
      </c>
      <c r="E174" s="60"/>
    </row>
    <row r="175" spans="1:5">
      <c r="A175" s="48">
        <v>550</v>
      </c>
      <c r="B175" s="47">
        <v>0.4334499</v>
      </c>
      <c r="C175" s="47">
        <v>0.99495009999999995</v>
      </c>
      <c r="D175" s="47">
        <v>8.7499989999999996E-3</v>
      </c>
      <c r="E175" s="60"/>
    </row>
    <row r="176" spans="1:5">
      <c r="A176" s="48">
        <v>551</v>
      </c>
      <c r="B176" s="47">
        <v>0.44879530000000001</v>
      </c>
      <c r="C176" s="47">
        <v>0.99671080000000001</v>
      </c>
      <c r="D176" s="47">
        <v>8.0351999999999993E-3</v>
      </c>
      <c r="E176" s="60"/>
    </row>
    <row r="177" spans="1:5">
      <c r="A177" s="48">
        <v>552</v>
      </c>
      <c r="B177" s="47">
        <v>0.46433600000000003</v>
      </c>
      <c r="C177" s="47">
        <v>0.99809829999999999</v>
      </c>
      <c r="D177" s="47">
        <v>7.3816000000000003E-3</v>
      </c>
      <c r="E177" s="60"/>
    </row>
    <row r="178" spans="1:5">
      <c r="A178" s="48">
        <v>553</v>
      </c>
      <c r="B178" s="47">
        <v>0.48006399999999999</v>
      </c>
      <c r="C178" s="47">
        <v>0.999112</v>
      </c>
      <c r="D178" s="47">
        <v>6.7853999999999996E-3</v>
      </c>
      <c r="E178" s="60"/>
    </row>
    <row r="179" spans="1:5">
      <c r="A179" s="48">
        <v>554</v>
      </c>
      <c r="B179" s="47">
        <v>0.4959713</v>
      </c>
      <c r="C179" s="47">
        <v>0.99974819999999998</v>
      </c>
      <c r="D179" s="47">
        <v>6.2427999999999997E-3</v>
      </c>
      <c r="E179" s="60"/>
    </row>
    <row r="180" spans="1:5">
      <c r="A180" s="48">
        <v>555</v>
      </c>
      <c r="B180" s="47">
        <v>0.51205009999999995</v>
      </c>
      <c r="C180" s="47">
        <v>1</v>
      </c>
      <c r="D180" s="47">
        <v>5.7499990000000004E-3</v>
      </c>
      <c r="E180" s="60"/>
    </row>
    <row r="181" spans="1:5">
      <c r="A181" s="48">
        <v>556</v>
      </c>
      <c r="B181" s="47">
        <v>0.52829590000000004</v>
      </c>
      <c r="C181" s="47">
        <v>0.99985670000000004</v>
      </c>
      <c r="D181" s="47">
        <v>5.3036000000000003E-3</v>
      </c>
      <c r="E181" s="60"/>
    </row>
    <row r="182" spans="1:5">
      <c r="A182" s="48">
        <v>557</v>
      </c>
      <c r="B182" s="47">
        <v>0.54469160000000005</v>
      </c>
      <c r="C182" s="47">
        <v>0.99930459999999999</v>
      </c>
      <c r="D182" s="47">
        <v>4.8998000000000002E-3</v>
      </c>
      <c r="E182" s="60"/>
    </row>
    <row r="183" spans="1:5">
      <c r="A183" s="48">
        <v>558</v>
      </c>
      <c r="B183" s="47">
        <v>0.56120939999999997</v>
      </c>
      <c r="C183" s="47">
        <v>0.99832549999999998</v>
      </c>
      <c r="D183" s="47">
        <v>4.5342000000000004E-3</v>
      </c>
      <c r="E183" s="60"/>
    </row>
    <row r="184" spans="1:5">
      <c r="A184" s="48">
        <v>559</v>
      </c>
      <c r="B184" s="47">
        <v>0.57782149999999999</v>
      </c>
      <c r="C184" s="47">
        <v>0.99689870000000003</v>
      </c>
      <c r="D184" s="47">
        <v>4.2024000000000002E-3</v>
      </c>
      <c r="E184" s="60"/>
    </row>
    <row r="185" spans="1:5">
      <c r="A185" s="48">
        <v>560</v>
      </c>
      <c r="B185" s="47">
        <v>0.59450000000000003</v>
      </c>
      <c r="C185" s="47">
        <v>0.995</v>
      </c>
      <c r="D185" s="47">
        <v>3.8999999999999998E-3</v>
      </c>
      <c r="E185" s="60"/>
    </row>
    <row r="186" spans="1:5">
      <c r="A186" s="48">
        <v>561</v>
      </c>
      <c r="B186" s="47">
        <v>0.61122089999999996</v>
      </c>
      <c r="C186" s="47">
        <v>0.9926005</v>
      </c>
      <c r="D186" s="47">
        <v>3.6232E-3</v>
      </c>
      <c r="E186" s="60"/>
    </row>
    <row r="187" spans="1:5">
      <c r="A187" s="48">
        <v>562</v>
      </c>
      <c r="B187" s="47">
        <v>0.62797579999999997</v>
      </c>
      <c r="C187" s="47">
        <v>0.98974260000000003</v>
      </c>
      <c r="D187" s="47">
        <v>3.3706000000000001E-3</v>
      </c>
      <c r="E187" s="60"/>
    </row>
    <row r="188" spans="1:5">
      <c r="A188" s="48">
        <v>563</v>
      </c>
      <c r="B188" s="47">
        <v>0.64476020000000001</v>
      </c>
      <c r="C188" s="47">
        <v>0.9864444</v>
      </c>
      <c r="D188" s="47">
        <v>3.1413999999999999E-3</v>
      </c>
      <c r="E188" s="60"/>
    </row>
    <row r="189" spans="1:5">
      <c r="A189" s="48">
        <v>564</v>
      </c>
      <c r="B189" s="47">
        <v>0.66156970000000004</v>
      </c>
      <c r="C189" s="47">
        <v>0.98272409999999999</v>
      </c>
      <c r="D189" s="47">
        <v>2.9348E-3</v>
      </c>
      <c r="E189" s="60"/>
    </row>
    <row r="190" spans="1:5">
      <c r="A190" s="48">
        <v>565</v>
      </c>
      <c r="B190" s="47">
        <v>0.6784</v>
      </c>
      <c r="C190" s="47">
        <v>0.97860000000000003</v>
      </c>
      <c r="D190" s="47">
        <v>2.7499989999999999E-3</v>
      </c>
      <c r="E190" s="60"/>
    </row>
    <row r="191" spans="1:5">
      <c r="A191" s="48">
        <v>566</v>
      </c>
      <c r="B191" s="47">
        <v>0.69523919999999995</v>
      </c>
      <c r="C191" s="47">
        <v>0.9740837</v>
      </c>
      <c r="D191" s="47">
        <v>2.5852000000000002E-3</v>
      </c>
      <c r="E191" s="60"/>
    </row>
    <row r="192" spans="1:5">
      <c r="A192" s="48">
        <v>567</v>
      </c>
      <c r="B192" s="47">
        <v>0.71205859999999999</v>
      </c>
      <c r="C192" s="47">
        <v>0.96917120000000001</v>
      </c>
      <c r="D192" s="47">
        <v>2.4386E-3</v>
      </c>
      <c r="E192" s="60"/>
    </row>
    <row r="193" spans="1:5">
      <c r="A193" s="48">
        <v>568</v>
      </c>
      <c r="B193" s="47">
        <v>0.72882840000000004</v>
      </c>
      <c r="C193" s="47">
        <v>0.96385679999999996</v>
      </c>
      <c r="D193" s="47">
        <v>2.3094000000000001E-3</v>
      </c>
      <c r="E193" s="60"/>
    </row>
    <row r="194" spans="1:5">
      <c r="A194" s="48">
        <v>569</v>
      </c>
      <c r="B194" s="47">
        <v>0.74551880000000004</v>
      </c>
      <c r="C194" s="47">
        <v>0.95813490000000001</v>
      </c>
      <c r="D194" s="47">
        <v>2.1968000000000001E-3</v>
      </c>
      <c r="E194" s="60"/>
    </row>
    <row r="195" spans="1:5">
      <c r="A195" s="48">
        <v>570</v>
      </c>
      <c r="B195" s="47">
        <v>0.7621</v>
      </c>
      <c r="C195" s="47">
        <v>0.95199999999999996</v>
      </c>
      <c r="D195" s="47">
        <v>2.0999999999999999E-3</v>
      </c>
      <c r="E195" s="60"/>
    </row>
    <row r="196" spans="1:5">
      <c r="A196" s="48">
        <v>571</v>
      </c>
      <c r="B196" s="47">
        <v>0.77854319999999999</v>
      </c>
      <c r="C196" s="47">
        <v>0.94545040000000002</v>
      </c>
      <c r="D196" s="47">
        <v>2.0177329999999999E-3</v>
      </c>
      <c r="E196" s="60"/>
    </row>
    <row r="197" spans="1:5">
      <c r="A197" s="48">
        <v>572</v>
      </c>
      <c r="B197" s="47">
        <v>0.79482560000000002</v>
      </c>
      <c r="C197" s="47">
        <v>0.93849919999999998</v>
      </c>
      <c r="D197" s="47">
        <v>1.9482E-3</v>
      </c>
      <c r="E197" s="60"/>
    </row>
    <row r="198" spans="1:5">
      <c r="A198" s="48">
        <v>573</v>
      </c>
      <c r="B198" s="47">
        <v>0.81092640000000005</v>
      </c>
      <c r="C198" s="47">
        <v>0.93116279999999996</v>
      </c>
      <c r="D198" s="47">
        <v>1.8898000000000001E-3</v>
      </c>
      <c r="E198" s="60"/>
    </row>
    <row r="199" spans="1:5">
      <c r="A199" s="48">
        <v>574</v>
      </c>
      <c r="B199" s="47">
        <v>0.82682480000000003</v>
      </c>
      <c r="C199" s="47">
        <v>0.92345759999999999</v>
      </c>
      <c r="D199" s="47">
        <v>1.8409329999999999E-3</v>
      </c>
      <c r="E199" s="60"/>
    </row>
    <row r="200" spans="1:5">
      <c r="A200" s="48">
        <v>575</v>
      </c>
      <c r="B200" s="47">
        <v>0.84250000000000003</v>
      </c>
      <c r="C200" s="47">
        <v>0.91539999999999999</v>
      </c>
      <c r="D200" s="47">
        <v>1.8E-3</v>
      </c>
      <c r="E200" s="60"/>
    </row>
    <row r="201" spans="1:5">
      <c r="A201" s="48">
        <v>576</v>
      </c>
      <c r="B201" s="47">
        <v>0.85793249999999999</v>
      </c>
      <c r="C201" s="47">
        <v>0.90700639999999999</v>
      </c>
      <c r="D201" s="47">
        <v>1.766267E-3</v>
      </c>
      <c r="E201" s="60"/>
    </row>
    <row r="202" spans="1:5">
      <c r="A202" s="48">
        <v>577</v>
      </c>
      <c r="B202" s="47">
        <v>0.87308160000000001</v>
      </c>
      <c r="C202" s="47">
        <v>0.8982772</v>
      </c>
      <c r="D202" s="47">
        <v>1.7378000000000001E-3</v>
      </c>
      <c r="E202" s="60"/>
    </row>
    <row r="203" spans="1:5">
      <c r="A203" s="48">
        <v>578</v>
      </c>
      <c r="B203" s="47">
        <v>0.88789439999999997</v>
      </c>
      <c r="C203" s="47">
        <v>0.88920480000000002</v>
      </c>
      <c r="D203" s="47">
        <v>1.7112E-3</v>
      </c>
      <c r="E203" s="60"/>
    </row>
    <row r="204" spans="1:5">
      <c r="A204" s="48">
        <v>579</v>
      </c>
      <c r="B204" s="47">
        <v>0.90231810000000001</v>
      </c>
      <c r="C204" s="47">
        <v>0.87978160000000005</v>
      </c>
      <c r="D204" s="47">
        <v>1.6830669999999999E-3</v>
      </c>
      <c r="E204" s="60"/>
    </row>
    <row r="205" spans="1:5">
      <c r="A205" s="48">
        <v>580</v>
      </c>
      <c r="B205" s="47">
        <v>0.9163</v>
      </c>
      <c r="C205" s="47">
        <v>0.87</v>
      </c>
      <c r="D205" s="47">
        <v>1.6500009999999999E-3</v>
      </c>
      <c r="E205" s="60"/>
    </row>
    <row r="206" spans="1:5">
      <c r="A206" s="48">
        <v>581</v>
      </c>
      <c r="B206" s="47">
        <v>0.9297995</v>
      </c>
      <c r="C206" s="47">
        <v>0.85986130000000005</v>
      </c>
      <c r="D206" s="47">
        <v>1.6101329999999999E-3</v>
      </c>
      <c r="E206" s="60"/>
    </row>
    <row r="207" spans="1:5">
      <c r="A207" s="48">
        <v>582</v>
      </c>
      <c r="B207" s="47">
        <v>0.94279840000000004</v>
      </c>
      <c r="C207" s="47">
        <v>0.84939200000000004</v>
      </c>
      <c r="D207" s="47">
        <v>1.5644000000000001E-3</v>
      </c>
      <c r="E207" s="60"/>
    </row>
    <row r="208" spans="1:5">
      <c r="A208" s="48">
        <v>583</v>
      </c>
      <c r="B208" s="47">
        <v>0.95527759999999995</v>
      </c>
      <c r="C208" s="47">
        <v>0.83862199999999998</v>
      </c>
      <c r="D208" s="47">
        <v>1.5135999999999999E-3</v>
      </c>
      <c r="E208" s="60"/>
    </row>
    <row r="209" spans="1:5">
      <c r="A209" s="48">
        <v>584</v>
      </c>
      <c r="B209" s="47">
        <v>0.96721789999999996</v>
      </c>
      <c r="C209" s="47">
        <v>0.82758129999999996</v>
      </c>
      <c r="D209" s="47">
        <v>1.4585329999999999E-3</v>
      </c>
      <c r="E209" s="60"/>
    </row>
    <row r="210" spans="1:5">
      <c r="A210" s="48">
        <v>585</v>
      </c>
      <c r="B210" s="47">
        <v>0.97860000000000003</v>
      </c>
      <c r="C210" s="47">
        <v>0.81630000000000003</v>
      </c>
      <c r="D210" s="47">
        <v>1.4E-3</v>
      </c>
      <c r="E210" s="60"/>
    </row>
    <row r="211" spans="1:5">
      <c r="A211" s="48">
        <v>586</v>
      </c>
      <c r="B211" s="47">
        <v>0.98938559999999998</v>
      </c>
      <c r="C211" s="47">
        <v>0.80479469999999997</v>
      </c>
      <c r="D211" s="47">
        <v>1.3366669999999999E-3</v>
      </c>
      <c r="E211" s="60"/>
    </row>
    <row r="212" spans="1:5">
      <c r="A212" s="48">
        <v>587</v>
      </c>
      <c r="B212" s="47">
        <v>0.99954880000000002</v>
      </c>
      <c r="C212" s="47">
        <v>0.79308199999999995</v>
      </c>
      <c r="D212" s="47">
        <v>1.2700000000000001E-3</v>
      </c>
      <c r="E212" s="60"/>
    </row>
    <row r="213" spans="1:5">
      <c r="A213" s="48">
        <v>588</v>
      </c>
      <c r="B213" s="47">
        <v>1.0090892</v>
      </c>
      <c r="C213" s="47">
        <v>0.781192</v>
      </c>
      <c r="D213" s="47">
        <v>1.2049999999999999E-3</v>
      </c>
      <c r="E213" s="60"/>
    </row>
    <row r="214" spans="1:5">
      <c r="A214" s="48">
        <v>589</v>
      </c>
      <c r="B214" s="47">
        <v>1.0180064</v>
      </c>
      <c r="C214" s="47">
        <v>0.76915469999999997</v>
      </c>
      <c r="D214" s="47">
        <v>1.1466670000000001E-3</v>
      </c>
      <c r="E214" s="60"/>
    </row>
    <row r="215" spans="1:5">
      <c r="A215" s="48">
        <v>590</v>
      </c>
      <c r="B215" s="47">
        <v>1.0263</v>
      </c>
      <c r="C215" s="47">
        <v>0.75700000000000001</v>
      </c>
      <c r="D215" s="47">
        <v>1.1000000000000001E-3</v>
      </c>
      <c r="E215" s="60"/>
    </row>
    <row r="216" spans="1:5">
      <c r="A216" s="48">
        <v>591</v>
      </c>
      <c r="B216" s="47">
        <v>1.0339826999999999</v>
      </c>
      <c r="C216" s="47">
        <v>0.74475409999999997</v>
      </c>
      <c r="D216" s="47">
        <v>1.0688E-3</v>
      </c>
      <c r="E216" s="60"/>
    </row>
    <row r="217" spans="1:5">
      <c r="A217" s="48">
        <v>592</v>
      </c>
      <c r="B217" s="47">
        <v>1.040986</v>
      </c>
      <c r="C217" s="47">
        <v>0.73242240000000003</v>
      </c>
      <c r="D217" s="47">
        <v>1.0494E-3</v>
      </c>
      <c r="E217" s="60"/>
    </row>
    <row r="218" spans="1:5">
      <c r="A218" s="48">
        <v>593</v>
      </c>
      <c r="B218" s="47">
        <v>1.047188</v>
      </c>
      <c r="C218" s="47">
        <v>0.72000359999999997</v>
      </c>
      <c r="D218" s="47">
        <v>1.0356E-3</v>
      </c>
      <c r="E218" s="60"/>
    </row>
    <row r="219" spans="1:5">
      <c r="A219" s="48">
        <v>594</v>
      </c>
      <c r="B219" s="47">
        <v>1.0524667000000001</v>
      </c>
      <c r="C219" s="47">
        <v>0.70749649999999997</v>
      </c>
      <c r="D219" s="47">
        <v>1.0212000000000001E-3</v>
      </c>
      <c r="E219" s="60"/>
    </row>
    <row r="220" spans="1:5">
      <c r="A220" s="48">
        <v>595</v>
      </c>
      <c r="B220" s="47">
        <v>1.0567</v>
      </c>
      <c r="C220" s="47">
        <v>0.69489999999999996</v>
      </c>
      <c r="D220" s="47">
        <v>1E-3</v>
      </c>
      <c r="E220" s="60"/>
    </row>
    <row r="221" spans="1:5">
      <c r="A221" s="48">
        <v>596</v>
      </c>
      <c r="B221" s="47">
        <v>1.0597943999999999</v>
      </c>
      <c r="C221" s="47">
        <v>0.68221920000000003</v>
      </c>
      <c r="D221" s="47">
        <v>9.6864E-4</v>
      </c>
      <c r="E221" s="60"/>
    </row>
    <row r="222" spans="1:5">
      <c r="A222" s="48">
        <v>597</v>
      </c>
      <c r="B222" s="47">
        <v>1.0617992000000001</v>
      </c>
      <c r="C222" s="47">
        <v>0.66947160000000006</v>
      </c>
      <c r="D222" s="47">
        <v>9.2991999999999999E-4</v>
      </c>
      <c r="E222" s="60"/>
    </row>
    <row r="223" spans="1:5">
      <c r="A223" s="48">
        <v>598</v>
      </c>
      <c r="B223" s="47">
        <v>1.0628067999999999</v>
      </c>
      <c r="C223" s="47">
        <v>0.65667439999999999</v>
      </c>
      <c r="D223" s="47">
        <v>8.8688000000000005E-4</v>
      </c>
      <c r="E223" s="60"/>
    </row>
    <row r="224" spans="1:5">
      <c r="A224" s="48">
        <v>599</v>
      </c>
      <c r="B224" s="47">
        <v>1.0629096</v>
      </c>
      <c r="C224" s="47">
        <v>0.64384479999999999</v>
      </c>
      <c r="D224" s="47">
        <v>8.4256000000000001E-4</v>
      </c>
      <c r="E224" s="60"/>
    </row>
    <row r="225" spans="1:5">
      <c r="A225" s="48">
        <v>600</v>
      </c>
      <c r="B225" s="47">
        <v>1.0622</v>
      </c>
      <c r="C225" s="47">
        <v>0.63100000000000001</v>
      </c>
      <c r="D225" s="47">
        <v>8.0000000000000004E-4</v>
      </c>
      <c r="E225" s="60"/>
    </row>
    <row r="226" spans="1:5">
      <c r="A226" s="48">
        <v>601</v>
      </c>
      <c r="B226" s="47">
        <v>1.0607352000000001</v>
      </c>
      <c r="C226" s="47">
        <v>0.61815549999999997</v>
      </c>
      <c r="D226" s="47">
        <v>7.6095999999999998E-4</v>
      </c>
      <c r="E226" s="60"/>
    </row>
    <row r="227" spans="1:5">
      <c r="A227" s="48">
        <v>602</v>
      </c>
      <c r="B227" s="47">
        <v>1.0584435999999999</v>
      </c>
      <c r="C227" s="47">
        <v>0.60531440000000003</v>
      </c>
      <c r="D227" s="47">
        <v>7.2367999999999998E-4</v>
      </c>
      <c r="E227" s="60"/>
    </row>
    <row r="228" spans="1:5">
      <c r="A228" s="48">
        <v>603</v>
      </c>
      <c r="B228" s="47">
        <v>1.0552244</v>
      </c>
      <c r="C228" s="47">
        <v>0.59247559999999999</v>
      </c>
      <c r="D228" s="47">
        <v>6.8592000000000002E-4</v>
      </c>
      <c r="E228" s="60"/>
    </row>
    <row r="229" spans="1:5">
      <c r="A229" s="48">
        <v>604</v>
      </c>
      <c r="B229" s="47">
        <v>1.0509767999999999</v>
      </c>
      <c r="C229" s="47">
        <v>0.57963790000000004</v>
      </c>
      <c r="D229" s="47">
        <v>6.4543999999999995E-4</v>
      </c>
      <c r="E229" s="60"/>
    </row>
    <row r="230" spans="1:5">
      <c r="A230" s="48">
        <v>605</v>
      </c>
      <c r="B230" s="47">
        <v>1.0456000000000001</v>
      </c>
      <c r="C230" s="47">
        <v>0.56679999999999997</v>
      </c>
      <c r="D230" s="47">
        <v>5.9999999999999995E-4</v>
      </c>
      <c r="E230" s="60"/>
    </row>
    <row r="231" spans="1:5">
      <c r="A231" s="48">
        <v>606</v>
      </c>
      <c r="B231" s="47">
        <v>1.0390368999999999</v>
      </c>
      <c r="C231" s="47">
        <v>0.55396109999999998</v>
      </c>
      <c r="D231" s="47">
        <v>5.4786669999999996E-4</v>
      </c>
      <c r="E231" s="60"/>
    </row>
    <row r="232" spans="1:5">
      <c r="A232" s="48">
        <v>607</v>
      </c>
      <c r="B232" s="47">
        <v>1.0313608000000001</v>
      </c>
      <c r="C232" s="47">
        <v>0.54113719999999998</v>
      </c>
      <c r="D232" s="47">
        <v>4.9160000000000002E-4</v>
      </c>
      <c r="E232" s="60"/>
    </row>
    <row r="233" spans="1:5">
      <c r="A233" s="48">
        <v>608</v>
      </c>
      <c r="B233" s="47">
        <v>1.0226662</v>
      </c>
      <c r="C233" s="47">
        <v>0.52835279999999996</v>
      </c>
      <c r="D233" s="47">
        <v>4.3540000000000001E-4</v>
      </c>
      <c r="E233" s="60"/>
    </row>
    <row r="234" spans="1:5">
      <c r="A234" s="48">
        <v>609</v>
      </c>
      <c r="B234" s="47">
        <v>1.0130477</v>
      </c>
      <c r="C234" s="47">
        <v>0.51563230000000004</v>
      </c>
      <c r="D234" s="47">
        <v>3.8346670000000003E-4</v>
      </c>
      <c r="E234" s="60"/>
    </row>
    <row r="235" spans="1:5">
      <c r="A235" s="48">
        <v>610</v>
      </c>
      <c r="B235" s="47">
        <v>1.0025999999999999</v>
      </c>
      <c r="C235" s="47">
        <v>0.503</v>
      </c>
      <c r="D235" s="47">
        <v>3.4000000000000002E-4</v>
      </c>
      <c r="E235" s="60"/>
    </row>
    <row r="236" spans="1:5">
      <c r="A236" s="48">
        <v>611</v>
      </c>
      <c r="B236" s="47">
        <v>0.99136749999999996</v>
      </c>
      <c r="C236" s="47">
        <v>0.49046879999999998</v>
      </c>
      <c r="D236" s="47">
        <v>3.072533E-4</v>
      </c>
      <c r="E236" s="60"/>
    </row>
    <row r="237" spans="1:5">
      <c r="A237" s="48">
        <v>612</v>
      </c>
      <c r="B237" s="47">
        <v>0.97933139999999996</v>
      </c>
      <c r="C237" s="47">
        <v>0.47803040000000002</v>
      </c>
      <c r="D237" s="47">
        <v>2.8316000000000002E-4</v>
      </c>
      <c r="E237" s="60"/>
    </row>
    <row r="238" spans="1:5">
      <c r="A238" s="48">
        <v>613</v>
      </c>
      <c r="B238" s="47">
        <v>0.96649160000000001</v>
      </c>
      <c r="C238" s="47">
        <v>0.46567760000000002</v>
      </c>
      <c r="D238" s="47">
        <v>2.6543999999999998E-4</v>
      </c>
      <c r="E238" s="60"/>
    </row>
    <row r="239" spans="1:5">
      <c r="A239" s="48">
        <v>614</v>
      </c>
      <c r="B239" s="47">
        <v>0.95284789999999997</v>
      </c>
      <c r="C239" s="47">
        <v>0.45340320000000001</v>
      </c>
      <c r="D239" s="47">
        <v>2.5181329999999998E-4</v>
      </c>
      <c r="E239" s="60"/>
    </row>
    <row r="240" spans="1:5">
      <c r="A240" s="48">
        <v>615</v>
      </c>
      <c r="B240" s="47">
        <v>0.93840000000000001</v>
      </c>
      <c r="C240" s="47">
        <v>0.44119999999999998</v>
      </c>
      <c r="D240" s="47">
        <v>2.4000000000000001E-4</v>
      </c>
      <c r="E240" s="60"/>
    </row>
    <row r="241" spans="1:5">
      <c r="A241" s="48">
        <v>616</v>
      </c>
      <c r="B241" s="47">
        <v>0.92319399999999996</v>
      </c>
      <c r="C241" s="47">
        <v>0.42908000000000002</v>
      </c>
      <c r="D241" s="47">
        <v>2.2954670000000001E-4</v>
      </c>
      <c r="E241" s="60"/>
    </row>
    <row r="242" spans="1:5">
      <c r="A242" s="48">
        <v>617</v>
      </c>
      <c r="B242" s="47">
        <v>0.90724400000000005</v>
      </c>
      <c r="C242" s="47">
        <v>0.41703600000000002</v>
      </c>
      <c r="D242" s="47">
        <v>2.2064E-4</v>
      </c>
      <c r="E242" s="60"/>
    </row>
    <row r="243" spans="1:5">
      <c r="A243" s="48">
        <v>618</v>
      </c>
      <c r="B243" s="47">
        <v>0.89050200000000002</v>
      </c>
      <c r="C243" s="47">
        <v>0.405032</v>
      </c>
      <c r="D243" s="47">
        <v>2.1196E-4</v>
      </c>
      <c r="E243" s="60"/>
    </row>
    <row r="244" spans="1:5">
      <c r="A244" s="48">
        <v>619</v>
      </c>
      <c r="B244" s="47">
        <v>0.87292000000000003</v>
      </c>
      <c r="C244" s="47">
        <v>0.39303199999999999</v>
      </c>
      <c r="D244" s="47">
        <v>2.021867E-4</v>
      </c>
      <c r="E244" s="60"/>
    </row>
    <row r="245" spans="1:5">
      <c r="A245" s="48">
        <v>620</v>
      </c>
      <c r="B245" s="47">
        <v>0.85444989999999998</v>
      </c>
      <c r="C245" s="47">
        <v>0.38100000000000001</v>
      </c>
      <c r="D245" s="47">
        <v>1.9000000000000001E-4</v>
      </c>
      <c r="E245" s="60"/>
    </row>
    <row r="246" spans="1:5">
      <c r="A246" s="48">
        <v>621</v>
      </c>
      <c r="B246" s="47">
        <v>0.83508400000000005</v>
      </c>
      <c r="C246" s="47">
        <v>0.36891839999999998</v>
      </c>
      <c r="D246" s="47">
        <v>1.7421329999999999E-4</v>
      </c>
      <c r="E246" s="60"/>
    </row>
    <row r="247" spans="1:5">
      <c r="A247" s="48">
        <v>622</v>
      </c>
      <c r="B247" s="47">
        <v>0.81494599999999995</v>
      </c>
      <c r="C247" s="47">
        <v>0.35682720000000001</v>
      </c>
      <c r="D247" s="47">
        <v>1.5563999999999999E-4</v>
      </c>
      <c r="E247" s="60"/>
    </row>
    <row r="248" spans="1:5">
      <c r="A248" s="48">
        <v>623</v>
      </c>
      <c r="B248" s="47">
        <v>0.79418599999999995</v>
      </c>
      <c r="C248" s="47">
        <v>0.34477679999999999</v>
      </c>
      <c r="D248" s="47">
        <v>1.3595999999999999E-4</v>
      </c>
      <c r="E248" s="60"/>
    </row>
    <row r="249" spans="1:5">
      <c r="A249" s="48">
        <v>624</v>
      </c>
      <c r="B249" s="47">
        <v>0.77295400000000003</v>
      </c>
      <c r="C249" s="47">
        <v>0.33281759999999999</v>
      </c>
      <c r="D249" s="47">
        <v>1.1685329999999999E-4</v>
      </c>
      <c r="E249" s="60"/>
    </row>
    <row r="250" spans="1:5">
      <c r="A250" s="48">
        <v>625</v>
      </c>
      <c r="B250" s="47">
        <v>0.75139999999999996</v>
      </c>
      <c r="C250" s="47">
        <v>0.32100000000000001</v>
      </c>
      <c r="D250" s="47">
        <v>1E-4</v>
      </c>
      <c r="E250" s="60"/>
    </row>
    <row r="251" spans="1:5">
      <c r="A251" s="48">
        <v>626</v>
      </c>
      <c r="B251" s="47">
        <v>0.7295836</v>
      </c>
      <c r="C251" s="47">
        <v>0.3093381</v>
      </c>
      <c r="D251" s="47">
        <v>8.6133330000000006E-5</v>
      </c>
      <c r="E251" s="60"/>
    </row>
    <row r="252" spans="1:5">
      <c r="A252" s="48">
        <v>627</v>
      </c>
      <c r="B252" s="47">
        <v>0.70758880000000002</v>
      </c>
      <c r="C252" s="47">
        <v>0.29785040000000002</v>
      </c>
      <c r="D252" s="47">
        <v>7.4599999999999997E-5</v>
      </c>
      <c r="E252" s="60"/>
    </row>
    <row r="253" spans="1:5">
      <c r="A253" s="48">
        <v>628</v>
      </c>
      <c r="B253" s="47">
        <v>0.68560220000000005</v>
      </c>
      <c r="C253" s="47">
        <v>0.2865936</v>
      </c>
      <c r="D253" s="47">
        <v>6.4999999999999994E-5</v>
      </c>
      <c r="E253" s="60"/>
    </row>
    <row r="254" spans="1:5">
      <c r="A254" s="48">
        <v>629</v>
      </c>
      <c r="B254" s="47">
        <v>0.66381040000000002</v>
      </c>
      <c r="C254" s="47">
        <v>0.27562449999999999</v>
      </c>
      <c r="D254" s="47">
        <v>5.6933330000000001E-5</v>
      </c>
      <c r="E254" s="60"/>
    </row>
    <row r="255" spans="1:5">
      <c r="A255" s="48">
        <v>630</v>
      </c>
      <c r="B255" s="47">
        <v>0.64239999999999997</v>
      </c>
      <c r="C255" s="47">
        <v>0.26500000000000001</v>
      </c>
      <c r="D255" s="47">
        <v>4.9999990000000002E-5</v>
      </c>
      <c r="E255" s="60"/>
    </row>
    <row r="256" spans="1:5">
      <c r="A256" s="48">
        <v>631</v>
      </c>
      <c r="B256" s="47">
        <v>0.62151489999999998</v>
      </c>
      <c r="C256" s="47">
        <v>0.25476320000000002</v>
      </c>
      <c r="D256" s="47">
        <v>4.4159999999999997E-5</v>
      </c>
      <c r="E256" s="60"/>
    </row>
    <row r="257" spans="1:5">
      <c r="A257" s="48">
        <v>632</v>
      </c>
      <c r="B257" s="47">
        <v>0.60111380000000003</v>
      </c>
      <c r="C257" s="47">
        <v>0.24488960000000001</v>
      </c>
      <c r="D257" s="47">
        <v>3.9480000000000001E-5</v>
      </c>
      <c r="E257" s="60"/>
    </row>
    <row r="258" spans="1:5">
      <c r="A258" s="48">
        <v>633</v>
      </c>
      <c r="B258" s="47">
        <v>0.58110519999999999</v>
      </c>
      <c r="C258" s="47">
        <v>0.2353344</v>
      </c>
      <c r="D258" s="47">
        <v>3.5719999999999997E-5</v>
      </c>
      <c r="E258" s="60"/>
    </row>
    <row r="259" spans="1:5">
      <c r="A259" s="48">
        <v>634</v>
      </c>
      <c r="B259" s="47">
        <v>0.5613977</v>
      </c>
      <c r="C259" s="47">
        <v>0.2260528</v>
      </c>
      <c r="D259" s="47">
        <v>3.2639999999999999E-5</v>
      </c>
      <c r="E259" s="60"/>
    </row>
    <row r="260" spans="1:5">
      <c r="A260" s="48">
        <v>635</v>
      </c>
      <c r="B260" s="47">
        <v>0.54190000000000005</v>
      </c>
      <c r="C260" s="47">
        <v>0.217</v>
      </c>
      <c r="D260" s="47">
        <v>3.0000000000000001E-5</v>
      </c>
      <c r="E260" s="60"/>
    </row>
    <row r="261" spans="1:5">
      <c r="A261" s="48">
        <v>636</v>
      </c>
      <c r="B261" s="47">
        <v>0.52259949999999999</v>
      </c>
      <c r="C261" s="47">
        <v>0.2081616</v>
      </c>
      <c r="D261" s="47">
        <v>2.765333E-5</v>
      </c>
      <c r="E261" s="60"/>
    </row>
    <row r="262" spans="1:5">
      <c r="A262" s="48">
        <v>637</v>
      </c>
      <c r="B262" s="47">
        <v>0.50354639999999995</v>
      </c>
      <c r="C262" s="47">
        <v>0.1995488</v>
      </c>
      <c r="D262" s="47">
        <v>2.5559999999999999E-5</v>
      </c>
      <c r="E262" s="60"/>
    </row>
    <row r="263" spans="1:5">
      <c r="A263" s="48">
        <v>638</v>
      </c>
      <c r="B263" s="47">
        <v>0.4847436</v>
      </c>
      <c r="C263" s="47">
        <v>0.1911552</v>
      </c>
      <c r="D263" s="47">
        <v>2.3640000000000001E-5</v>
      </c>
      <c r="E263" s="60"/>
    </row>
    <row r="264" spans="1:5">
      <c r="A264" s="48">
        <v>639</v>
      </c>
      <c r="B264" s="47">
        <v>0.46619389999999999</v>
      </c>
      <c r="C264" s="47">
        <v>0.18297440000000001</v>
      </c>
      <c r="D264" s="47">
        <v>2.1813329999999999E-5</v>
      </c>
      <c r="E264" s="60"/>
    </row>
    <row r="265" spans="1:5">
      <c r="A265" s="48">
        <v>640</v>
      </c>
      <c r="B265" s="47">
        <v>0.44790000000000002</v>
      </c>
      <c r="C265" s="47">
        <v>0.17499999999999999</v>
      </c>
      <c r="D265" s="47">
        <v>2.0000000000000002E-5</v>
      </c>
      <c r="E265" s="60"/>
    </row>
    <row r="266" spans="1:5">
      <c r="A266" s="48">
        <v>641</v>
      </c>
      <c r="B266" s="47">
        <v>0.4298613</v>
      </c>
      <c r="C266" s="47">
        <v>0.1672235</v>
      </c>
      <c r="D266" s="47">
        <v>1.813333E-5</v>
      </c>
      <c r="E266" s="60"/>
    </row>
    <row r="267" spans="1:5">
      <c r="A267" s="48">
        <v>642</v>
      </c>
      <c r="B267" s="47">
        <v>0.41209800000000002</v>
      </c>
      <c r="C267" s="47">
        <v>0.15964639999999999</v>
      </c>
      <c r="D267" s="47">
        <v>1.6200000000000001E-5</v>
      </c>
      <c r="E267" s="60"/>
    </row>
    <row r="268" spans="1:5">
      <c r="A268" s="48">
        <v>643</v>
      </c>
      <c r="B268" s="47">
        <v>0.39464399999999999</v>
      </c>
      <c r="C268" s="47">
        <v>0.15227760000000001</v>
      </c>
      <c r="D268" s="47">
        <v>1.42E-5</v>
      </c>
      <c r="E268" s="60"/>
    </row>
    <row r="269" spans="1:5">
      <c r="A269" s="48">
        <v>644</v>
      </c>
      <c r="B269" s="47">
        <v>0.37753330000000002</v>
      </c>
      <c r="C269" s="47">
        <v>0.1451259</v>
      </c>
      <c r="D269" s="47">
        <v>1.213333E-5</v>
      </c>
      <c r="E269" s="60"/>
    </row>
    <row r="270" spans="1:5">
      <c r="A270" s="48">
        <v>645</v>
      </c>
      <c r="B270" s="47">
        <v>0.36080000000000001</v>
      </c>
      <c r="C270" s="47">
        <v>0.13819999999999999</v>
      </c>
      <c r="D270" s="47">
        <v>1.0000000000000001E-5</v>
      </c>
      <c r="E270" s="60"/>
    </row>
    <row r="271" spans="1:5">
      <c r="A271" s="48">
        <v>646</v>
      </c>
      <c r="B271" s="47">
        <v>0.34445629999999999</v>
      </c>
      <c r="C271" s="47">
        <v>0.13150029999999999</v>
      </c>
      <c r="D271" s="47">
        <v>7.7333329999999996E-6</v>
      </c>
      <c r="E271" s="60"/>
    </row>
    <row r="272" spans="1:5">
      <c r="A272" s="48">
        <v>647</v>
      </c>
      <c r="B272" s="47">
        <v>0.3285168</v>
      </c>
      <c r="C272" s="47">
        <v>0.12502479999999999</v>
      </c>
      <c r="D272" s="47">
        <v>5.4E-6</v>
      </c>
      <c r="E272" s="60"/>
    </row>
    <row r="273" spans="1:5">
      <c r="A273" s="48">
        <v>648</v>
      </c>
      <c r="B273" s="47">
        <v>0.3130192</v>
      </c>
      <c r="C273" s="47">
        <v>0.1187792</v>
      </c>
      <c r="D273" s="47">
        <v>3.1999999999999999E-6</v>
      </c>
      <c r="E273" s="60"/>
    </row>
    <row r="274" spans="1:5">
      <c r="A274" s="48">
        <v>649</v>
      </c>
      <c r="B274" s="47">
        <v>0.29800110000000002</v>
      </c>
      <c r="C274" s="47">
        <v>0.1127691</v>
      </c>
      <c r="D274" s="47">
        <v>1.3333330000000001E-6</v>
      </c>
      <c r="E274" s="60"/>
    </row>
    <row r="275" spans="1:5">
      <c r="A275" s="48">
        <v>650</v>
      </c>
      <c r="B275" s="47">
        <v>0.28349999999999997</v>
      </c>
      <c r="C275" s="47">
        <v>0.107</v>
      </c>
      <c r="D275" s="47">
        <v>0</v>
      </c>
      <c r="E275" s="60"/>
    </row>
    <row r="276" spans="1:5">
      <c r="A276" s="48">
        <v>651</v>
      </c>
      <c r="B276" s="47">
        <v>0.26954479999999997</v>
      </c>
      <c r="C276" s="47">
        <v>0.1014762</v>
      </c>
      <c r="D276" s="47">
        <v>0</v>
      </c>
      <c r="E276" s="60"/>
    </row>
    <row r="277" spans="1:5">
      <c r="A277" s="48">
        <v>652</v>
      </c>
      <c r="B277" s="47">
        <v>0.25611840000000002</v>
      </c>
      <c r="C277" s="47">
        <v>9.6188640000000006E-2</v>
      </c>
      <c r="D277" s="47">
        <v>0</v>
      </c>
      <c r="E277" s="60"/>
    </row>
    <row r="278" spans="1:5">
      <c r="A278" s="48">
        <v>653</v>
      </c>
      <c r="B278" s="47">
        <v>0.24318960000000001</v>
      </c>
      <c r="C278" s="47">
        <v>9.1122960000000003E-2</v>
      </c>
      <c r="D278" s="47">
        <v>0</v>
      </c>
      <c r="E278" s="60"/>
    </row>
    <row r="279" spans="1:5">
      <c r="A279" s="48">
        <v>654</v>
      </c>
      <c r="B279" s="47">
        <v>0.23072719999999999</v>
      </c>
      <c r="C279" s="47">
        <v>8.6264850000000004E-2</v>
      </c>
      <c r="D279" s="47">
        <v>0</v>
      </c>
      <c r="E279" s="60"/>
    </row>
    <row r="280" spans="1:5">
      <c r="A280" s="48">
        <v>655</v>
      </c>
      <c r="B280" s="47">
        <v>0.21870000000000001</v>
      </c>
      <c r="C280" s="47">
        <v>8.1600000000000006E-2</v>
      </c>
      <c r="D280" s="47">
        <v>0</v>
      </c>
      <c r="E280" s="60"/>
    </row>
    <row r="281" spans="1:5">
      <c r="A281" s="48">
        <v>656</v>
      </c>
      <c r="B281" s="47">
        <v>0.20709710000000001</v>
      </c>
      <c r="C281" s="47">
        <v>7.7120640000000004E-2</v>
      </c>
      <c r="D281" s="47">
        <v>0</v>
      </c>
      <c r="E281" s="60"/>
    </row>
    <row r="282" spans="1:5">
      <c r="A282" s="48">
        <v>657</v>
      </c>
      <c r="B282" s="47">
        <v>0.19592319999999999</v>
      </c>
      <c r="C282" s="47">
        <v>7.2825520000000005E-2</v>
      </c>
      <c r="D282" s="47">
        <v>0</v>
      </c>
      <c r="E282" s="60"/>
    </row>
    <row r="283" spans="1:5">
      <c r="A283" s="48">
        <v>658</v>
      </c>
      <c r="B283" s="47">
        <v>0.1851708</v>
      </c>
      <c r="C283" s="47">
        <v>6.8710080000000007E-2</v>
      </c>
      <c r="D283" s="47">
        <v>0</v>
      </c>
      <c r="E283" s="60"/>
    </row>
    <row r="284" spans="1:5">
      <c r="A284" s="48">
        <v>659</v>
      </c>
      <c r="B284" s="47">
        <v>0.1748323</v>
      </c>
      <c r="C284" s="47">
        <v>6.4769759999999996E-2</v>
      </c>
      <c r="D284" s="47">
        <v>0</v>
      </c>
      <c r="E284" s="60"/>
    </row>
    <row r="285" spans="1:5">
      <c r="A285" s="48">
        <v>660</v>
      </c>
      <c r="B285" s="47">
        <v>0.16489999999999999</v>
      </c>
      <c r="C285" s="47">
        <v>6.0999999999999999E-2</v>
      </c>
      <c r="D285" s="47">
        <v>0</v>
      </c>
      <c r="E285" s="60"/>
    </row>
    <row r="286" spans="1:5">
      <c r="A286" s="48">
        <v>661</v>
      </c>
      <c r="B286" s="47">
        <v>0.1553667</v>
      </c>
      <c r="C286" s="47">
        <v>5.7396210000000003E-2</v>
      </c>
      <c r="D286" s="47">
        <v>0</v>
      </c>
      <c r="E286" s="60"/>
    </row>
    <row r="287" spans="1:5">
      <c r="A287" s="48">
        <v>662</v>
      </c>
      <c r="B287" s="47">
        <v>0.14623</v>
      </c>
      <c r="C287" s="47">
        <v>5.3955040000000003E-2</v>
      </c>
      <c r="D287" s="47">
        <v>0</v>
      </c>
      <c r="E287" s="60"/>
    </row>
    <row r="288" spans="1:5">
      <c r="A288" s="48">
        <v>663</v>
      </c>
      <c r="B288" s="47">
        <v>0.13749</v>
      </c>
      <c r="C288" s="47">
        <v>5.0673759999999998E-2</v>
      </c>
      <c r="D288" s="47">
        <v>0</v>
      </c>
      <c r="E288" s="60"/>
    </row>
    <row r="289" spans="1:5">
      <c r="A289" s="48">
        <v>664</v>
      </c>
      <c r="B289" s="47">
        <v>0.1291467</v>
      </c>
      <c r="C289" s="47">
        <v>4.7549649999999999E-2</v>
      </c>
      <c r="D289" s="47">
        <v>0</v>
      </c>
      <c r="E289" s="60"/>
    </row>
    <row r="290" spans="1:5">
      <c r="A290" s="48">
        <v>665</v>
      </c>
      <c r="B290" s="47">
        <v>0.1212</v>
      </c>
      <c r="C290" s="47">
        <v>4.4580000000000002E-2</v>
      </c>
      <c r="D290" s="47">
        <v>0</v>
      </c>
      <c r="E290" s="60"/>
    </row>
    <row r="291" spans="1:5">
      <c r="A291" s="48">
        <v>666</v>
      </c>
      <c r="B291" s="47">
        <v>0.1136397</v>
      </c>
      <c r="C291" s="47">
        <v>4.1758719999999999E-2</v>
      </c>
      <c r="D291" s="47">
        <v>0</v>
      </c>
      <c r="E291" s="60"/>
    </row>
    <row r="292" spans="1:5">
      <c r="A292" s="48">
        <v>667</v>
      </c>
      <c r="B292" s="47">
        <v>0.106465</v>
      </c>
      <c r="C292" s="47">
        <v>3.9084960000000002E-2</v>
      </c>
      <c r="D292" s="47">
        <v>0</v>
      </c>
      <c r="E292" s="60"/>
    </row>
    <row r="293" spans="1:5">
      <c r="A293" s="48">
        <v>668</v>
      </c>
      <c r="B293" s="47">
        <v>9.9690440000000005E-2</v>
      </c>
      <c r="C293" s="47">
        <v>3.656384E-2</v>
      </c>
      <c r="D293" s="47">
        <v>0</v>
      </c>
      <c r="E293" s="60"/>
    </row>
    <row r="294" spans="1:5">
      <c r="A294" s="48">
        <v>669</v>
      </c>
      <c r="B294" s="47">
        <v>9.3330609999999994E-2</v>
      </c>
      <c r="C294" s="47">
        <v>3.4200479999999998E-2</v>
      </c>
      <c r="D294" s="47">
        <v>0</v>
      </c>
      <c r="E294" s="60"/>
    </row>
    <row r="295" spans="1:5">
      <c r="A295" s="48">
        <v>670</v>
      </c>
      <c r="B295" s="47">
        <v>8.7400000000000005E-2</v>
      </c>
      <c r="C295" s="47">
        <v>3.2000000000000001E-2</v>
      </c>
      <c r="D295" s="47">
        <v>0</v>
      </c>
      <c r="E295" s="60"/>
    </row>
    <row r="296" spans="1:5">
      <c r="A296" s="48">
        <v>671</v>
      </c>
      <c r="B296" s="47">
        <v>8.1900959999999995E-2</v>
      </c>
      <c r="C296" s="47">
        <v>2.9962610000000001E-2</v>
      </c>
      <c r="D296" s="47">
        <v>0</v>
      </c>
      <c r="E296" s="60"/>
    </row>
    <row r="297" spans="1:5">
      <c r="A297" s="48">
        <v>672</v>
      </c>
      <c r="B297" s="47">
        <v>7.6804280000000003E-2</v>
      </c>
      <c r="C297" s="47">
        <v>2.807664E-2</v>
      </c>
      <c r="D297" s="47">
        <v>0</v>
      </c>
      <c r="E297" s="60"/>
    </row>
    <row r="298" spans="1:5">
      <c r="A298" s="48">
        <v>673</v>
      </c>
      <c r="B298" s="47">
        <v>7.2077119999999995E-2</v>
      </c>
      <c r="C298" s="47">
        <v>2.632936E-2</v>
      </c>
      <c r="D298" s="47">
        <v>0</v>
      </c>
      <c r="E298" s="60"/>
    </row>
    <row r="299" spans="1:5">
      <c r="A299" s="48">
        <v>674</v>
      </c>
      <c r="B299" s="47">
        <v>6.7686640000000006E-2</v>
      </c>
      <c r="C299" s="47">
        <v>2.4708049999999999E-2</v>
      </c>
      <c r="D299" s="47">
        <v>0</v>
      </c>
      <c r="E299" s="60"/>
    </row>
    <row r="300" spans="1:5">
      <c r="A300" s="48">
        <v>675</v>
      </c>
      <c r="B300" s="47">
        <v>6.3600000000000004E-2</v>
      </c>
      <c r="C300" s="47">
        <v>2.3199999999999998E-2</v>
      </c>
      <c r="D300" s="47">
        <v>0</v>
      </c>
      <c r="E300" s="60"/>
    </row>
    <row r="301" spans="1:5">
      <c r="A301" s="48">
        <v>676</v>
      </c>
      <c r="B301" s="47">
        <v>5.9806850000000002E-2</v>
      </c>
      <c r="C301" s="47">
        <v>2.1800770000000001E-2</v>
      </c>
      <c r="D301" s="47">
        <v>0</v>
      </c>
      <c r="E301" s="60"/>
    </row>
    <row r="302" spans="1:5">
      <c r="A302" s="48">
        <v>677</v>
      </c>
      <c r="B302" s="47">
        <v>5.6282159999999998E-2</v>
      </c>
      <c r="C302" s="47">
        <v>2.0501120000000001E-2</v>
      </c>
      <c r="D302" s="47">
        <v>0</v>
      </c>
      <c r="E302" s="60"/>
    </row>
    <row r="303" spans="1:5">
      <c r="A303" s="48">
        <v>678</v>
      </c>
      <c r="B303" s="47">
        <v>5.2971039999999997E-2</v>
      </c>
      <c r="C303" s="47">
        <v>1.9281079999999999E-2</v>
      </c>
      <c r="D303" s="47">
        <v>0</v>
      </c>
      <c r="E303" s="60"/>
    </row>
    <row r="304" spans="1:5">
      <c r="A304" s="48">
        <v>679</v>
      </c>
      <c r="B304" s="47">
        <v>4.9818609999999999E-2</v>
      </c>
      <c r="C304" s="47">
        <v>1.8120689999999998E-2</v>
      </c>
      <c r="D304" s="47">
        <v>0</v>
      </c>
      <c r="E304" s="60"/>
    </row>
    <row r="305" spans="1:5">
      <c r="A305" s="48">
        <v>680</v>
      </c>
      <c r="B305" s="47">
        <v>4.6769999999999999E-2</v>
      </c>
      <c r="C305" s="47">
        <v>1.7000000000000001E-2</v>
      </c>
      <c r="D305" s="47">
        <v>0</v>
      </c>
      <c r="E305" s="60"/>
    </row>
    <row r="306" spans="1:5">
      <c r="A306" s="48">
        <v>681</v>
      </c>
      <c r="B306" s="47">
        <v>4.3784049999999998E-2</v>
      </c>
      <c r="C306" s="47">
        <v>1.5903790000000001E-2</v>
      </c>
      <c r="D306" s="47">
        <v>0</v>
      </c>
      <c r="E306" s="60"/>
    </row>
    <row r="307" spans="1:5">
      <c r="A307" s="48">
        <v>682</v>
      </c>
      <c r="B307" s="47">
        <v>4.0875359999999999E-2</v>
      </c>
      <c r="C307" s="47">
        <v>1.483718E-2</v>
      </c>
      <c r="D307" s="47">
        <v>0</v>
      </c>
      <c r="E307" s="60"/>
    </row>
    <row r="308" spans="1:5">
      <c r="A308" s="48">
        <v>683</v>
      </c>
      <c r="B308" s="47">
        <v>3.8072639999999998E-2</v>
      </c>
      <c r="C308" s="47">
        <v>1.3810680000000001E-2</v>
      </c>
      <c r="D308" s="47">
        <v>0</v>
      </c>
      <c r="E308" s="60"/>
    </row>
    <row r="309" spans="1:5">
      <c r="A309" s="48">
        <v>684</v>
      </c>
      <c r="B309" s="47">
        <v>3.5404610000000003E-2</v>
      </c>
      <c r="C309" s="47">
        <v>1.283478E-2</v>
      </c>
      <c r="D309" s="47">
        <v>0</v>
      </c>
      <c r="E309" s="60"/>
    </row>
    <row r="310" spans="1:5">
      <c r="A310" s="48">
        <v>685</v>
      </c>
      <c r="B310" s="47">
        <v>3.2899999999999999E-2</v>
      </c>
      <c r="C310" s="47">
        <v>1.192E-2</v>
      </c>
      <c r="D310" s="47">
        <v>0</v>
      </c>
      <c r="E310" s="60"/>
    </row>
    <row r="311" spans="1:5">
      <c r="A311" s="48">
        <v>686</v>
      </c>
      <c r="B311" s="47">
        <v>3.0564190000000001E-2</v>
      </c>
      <c r="C311" s="47">
        <v>1.106831E-2</v>
      </c>
      <c r="D311" s="47">
        <v>0</v>
      </c>
      <c r="E311" s="60"/>
    </row>
    <row r="312" spans="1:5">
      <c r="A312" s="48">
        <v>687</v>
      </c>
      <c r="B312" s="47">
        <v>2.8380559999999999E-2</v>
      </c>
      <c r="C312" s="47">
        <v>1.027339E-2</v>
      </c>
      <c r="D312" s="47">
        <v>0</v>
      </c>
      <c r="E312" s="60"/>
    </row>
    <row r="313" spans="1:5">
      <c r="A313" s="48">
        <v>688</v>
      </c>
      <c r="B313" s="47">
        <v>2.6344840000000001E-2</v>
      </c>
      <c r="C313" s="47">
        <v>9.5333109999999992E-3</v>
      </c>
      <c r="D313" s="47">
        <v>0</v>
      </c>
      <c r="E313" s="60"/>
    </row>
    <row r="314" spans="1:5">
      <c r="A314" s="48">
        <v>689</v>
      </c>
      <c r="B314" s="47">
        <v>2.4452749999999999E-2</v>
      </c>
      <c r="C314" s="47">
        <v>8.8461570000000003E-3</v>
      </c>
      <c r="D314" s="47">
        <v>0</v>
      </c>
      <c r="E314" s="60"/>
    </row>
    <row r="315" spans="1:5">
      <c r="A315" s="48">
        <v>690</v>
      </c>
      <c r="B315" s="47">
        <v>2.2700000000000001E-2</v>
      </c>
      <c r="C315" s="47">
        <v>8.2100000000000003E-3</v>
      </c>
      <c r="D315" s="47">
        <v>0</v>
      </c>
      <c r="E315" s="60"/>
    </row>
    <row r="316" spans="1:5">
      <c r="A316" s="48">
        <v>691</v>
      </c>
      <c r="B316" s="47">
        <v>2.1084289999999999E-2</v>
      </c>
      <c r="C316" s="47">
        <v>7.6237809999999996E-3</v>
      </c>
      <c r="D316" s="47">
        <v>0</v>
      </c>
      <c r="E316" s="60"/>
    </row>
    <row r="317" spans="1:5">
      <c r="A317" s="48">
        <v>692</v>
      </c>
      <c r="B317" s="47">
        <v>1.959988E-2</v>
      </c>
      <c r="C317" s="47">
        <v>7.0854239999999999E-3</v>
      </c>
      <c r="D317" s="47">
        <v>0</v>
      </c>
      <c r="E317" s="60"/>
    </row>
    <row r="318" spans="1:5">
      <c r="A318" s="48">
        <v>693</v>
      </c>
      <c r="B318" s="47">
        <v>1.8237320000000001E-2</v>
      </c>
      <c r="C318" s="47">
        <v>6.5914759999999998E-3</v>
      </c>
      <c r="D318" s="47">
        <v>0</v>
      </c>
      <c r="E318" s="60"/>
    </row>
    <row r="319" spans="1:5">
      <c r="A319" s="48">
        <v>694</v>
      </c>
      <c r="B319" s="47">
        <v>1.6987169999999999E-2</v>
      </c>
      <c r="C319" s="47">
        <v>6.1384849999999999E-3</v>
      </c>
      <c r="D319" s="47">
        <v>0</v>
      </c>
      <c r="E319" s="60"/>
    </row>
    <row r="320" spans="1:5">
      <c r="A320" s="48">
        <v>695</v>
      </c>
      <c r="B320" s="47">
        <v>1.584E-2</v>
      </c>
      <c r="C320" s="47">
        <v>5.7229999999999998E-3</v>
      </c>
      <c r="D320" s="47">
        <v>0</v>
      </c>
      <c r="E320" s="60"/>
    </row>
    <row r="321" spans="1:5">
      <c r="A321" s="48">
        <v>696</v>
      </c>
      <c r="B321" s="47">
        <v>1.4790640000000001E-2</v>
      </c>
      <c r="C321" s="47">
        <v>5.3430589999999998E-3</v>
      </c>
      <c r="D321" s="47">
        <v>0</v>
      </c>
      <c r="E321" s="60"/>
    </row>
    <row r="322" spans="1:5">
      <c r="A322" s="48">
        <v>697</v>
      </c>
      <c r="B322" s="47">
        <v>1.3831319999999999E-2</v>
      </c>
      <c r="C322" s="47">
        <v>4.9957960000000003E-3</v>
      </c>
      <c r="D322" s="47">
        <v>0</v>
      </c>
      <c r="E322" s="60"/>
    </row>
    <row r="323" spans="1:5">
      <c r="A323" s="48">
        <v>698</v>
      </c>
      <c r="B323" s="47">
        <v>1.2948680000000001E-2</v>
      </c>
      <c r="C323" s="47">
        <v>4.6764040000000003E-3</v>
      </c>
      <c r="D323" s="47">
        <v>0</v>
      </c>
      <c r="E323" s="60"/>
    </row>
    <row r="324" spans="1:5">
      <c r="A324" s="48">
        <v>699</v>
      </c>
      <c r="B324" s="47">
        <v>1.21292E-2</v>
      </c>
      <c r="C324" s="47">
        <v>4.3800749999999998E-3</v>
      </c>
      <c r="D324" s="47">
        <v>0</v>
      </c>
      <c r="E324" s="60"/>
    </row>
    <row r="325" spans="1:5">
      <c r="A325" s="48">
        <v>700</v>
      </c>
      <c r="B325" s="47">
        <v>1.135916E-2</v>
      </c>
      <c r="C325" s="47">
        <v>4.1019999999999997E-3</v>
      </c>
      <c r="D325" s="47">
        <v>0</v>
      </c>
      <c r="E325" s="60"/>
    </row>
    <row r="326" spans="1:5">
      <c r="A326" s="48">
        <v>701</v>
      </c>
      <c r="B326" s="47">
        <v>1.0629349999999999E-2</v>
      </c>
      <c r="C326" s="47">
        <v>3.8384529999999999E-3</v>
      </c>
      <c r="D326" s="47">
        <v>0</v>
      </c>
      <c r="E326" s="60"/>
    </row>
    <row r="327" spans="1:5">
      <c r="A327" s="48">
        <v>702</v>
      </c>
      <c r="B327" s="47">
        <v>9.9388459999999994E-3</v>
      </c>
      <c r="C327" s="47">
        <v>3.5890990000000001E-3</v>
      </c>
      <c r="D327" s="47">
        <v>0</v>
      </c>
      <c r="E327" s="60"/>
    </row>
    <row r="328" spans="1:5">
      <c r="A328" s="48">
        <v>703</v>
      </c>
      <c r="B328" s="47">
        <v>9.2884219999999993E-3</v>
      </c>
      <c r="C328" s="47">
        <v>3.3542189999999999E-3</v>
      </c>
      <c r="D328" s="47">
        <v>0</v>
      </c>
      <c r="E328" s="60"/>
    </row>
    <row r="329" spans="1:5">
      <c r="A329" s="48">
        <v>704</v>
      </c>
      <c r="B329" s="47">
        <v>8.6788539999999997E-3</v>
      </c>
      <c r="C329" s="47">
        <v>3.1340930000000001E-3</v>
      </c>
      <c r="D329" s="47">
        <v>0</v>
      </c>
      <c r="E329" s="60"/>
    </row>
    <row r="330" spans="1:5">
      <c r="A330" s="48">
        <v>705</v>
      </c>
      <c r="B330" s="47">
        <v>8.1109159999999993E-3</v>
      </c>
      <c r="C330" s="47">
        <v>2.9290000000000002E-3</v>
      </c>
      <c r="D330" s="47">
        <v>0</v>
      </c>
      <c r="E330" s="60"/>
    </row>
    <row r="331" spans="1:5">
      <c r="A331" s="48">
        <v>706</v>
      </c>
      <c r="B331" s="47">
        <v>7.5823879999999998E-3</v>
      </c>
      <c r="C331" s="47">
        <v>2.7381390000000001E-3</v>
      </c>
      <c r="D331" s="47">
        <v>0</v>
      </c>
      <c r="E331" s="60"/>
    </row>
    <row r="332" spans="1:5">
      <c r="A332" s="48">
        <v>707</v>
      </c>
      <c r="B332" s="47">
        <v>7.0887459999999999E-3</v>
      </c>
      <c r="C332" s="47">
        <v>2.559876E-3</v>
      </c>
      <c r="D332" s="47">
        <v>0</v>
      </c>
      <c r="E332" s="60"/>
    </row>
    <row r="333" spans="1:5">
      <c r="A333" s="48">
        <v>708</v>
      </c>
      <c r="B333" s="47">
        <v>6.6273130000000001E-3</v>
      </c>
      <c r="C333" s="47">
        <v>2.3932440000000001E-3</v>
      </c>
      <c r="D333" s="47">
        <v>0</v>
      </c>
      <c r="E333" s="60"/>
    </row>
    <row r="334" spans="1:5">
      <c r="A334" s="48">
        <v>709</v>
      </c>
      <c r="B334" s="47">
        <v>6.1954080000000003E-3</v>
      </c>
      <c r="C334" s="47">
        <v>2.2372749999999999E-3</v>
      </c>
      <c r="D334" s="47">
        <v>0</v>
      </c>
      <c r="E334" s="60"/>
    </row>
    <row r="335" spans="1:5">
      <c r="A335" s="48">
        <v>710</v>
      </c>
      <c r="B335" s="47">
        <v>5.790346E-3</v>
      </c>
      <c r="C335" s="47">
        <v>2.091E-3</v>
      </c>
      <c r="D335" s="47">
        <v>0</v>
      </c>
      <c r="E335" s="60"/>
    </row>
    <row r="336" spans="1:5">
      <c r="A336" s="48">
        <v>711</v>
      </c>
      <c r="B336" s="47">
        <v>5.4098260000000004E-3</v>
      </c>
      <c r="C336" s="47">
        <v>1.9535870000000001E-3</v>
      </c>
      <c r="D336" s="47">
        <v>0</v>
      </c>
      <c r="E336" s="60"/>
    </row>
    <row r="337" spans="1:5">
      <c r="A337" s="48">
        <v>712</v>
      </c>
      <c r="B337" s="47">
        <v>5.0525830000000002E-3</v>
      </c>
      <c r="C337" s="47">
        <v>1.8245799999999999E-3</v>
      </c>
      <c r="D337" s="47">
        <v>0</v>
      </c>
      <c r="E337" s="60"/>
    </row>
    <row r="338" spans="1:5">
      <c r="A338" s="48">
        <v>713</v>
      </c>
      <c r="B338" s="47">
        <v>4.7175120000000001E-3</v>
      </c>
      <c r="C338" s="47">
        <v>1.7035799999999999E-3</v>
      </c>
      <c r="D338" s="47">
        <v>0</v>
      </c>
      <c r="E338" s="60"/>
    </row>
    <row r="339" spans="1:5">
      <c r="A339" s="48">
        <v>714</v>
      </c>
      <c r="B339" s="47">
        <v>4.4035070000000001E-3</v>
      </c>
      <c r="C339" s="47">
        <v>1.5901870000000001E-3</v>
      </c>
      <c r="D339" s="47">
        <v>0</v>
      </c>
      <c r="E339" s="60"/>
    </row>
    <row r="340" spans="1:5">
      <c r="A340" s="48">
        <v>715</v>
      </c>
      <c r="B340" s="47">
        <v>4.1094570000000004E-3</v>
      </c>
      <c r="C340" s="47">
        <v>1.4840000000000001E-3</v>
      </c>
      <c r="D340" s="47">
        <v>0</v>
      </c>
      <c r="E340" s="60"/>
    </row>
    <row r="341" spans="1:5">
      <c r="A341" s="48">
        <v>716</v>
      </c>
      <c r="B341" s="47">
        <v>3.833913E-3</v>
      </c>
      <c r="C341" s="47">
        <v>1.384496E-3</v>
      </c>
      <c r="D341" s="47">
        <v>0</v>
      </c>
      <c r="E341" s="60"/>
    </row>
    <row r="342" spans="1:5">
      <c r="A342" s="48">
        <v>717</v>
      </c>
      <c r="B342" s="47">
        <v>3.5757480000000001E-3</v>
      </c>
      <c r="C342" s="47">
        <v>1.2912679999999999E-3</v>
      </c>
      <c r="D342" s="47">
        <v>0</v>
      </c>
      <c r="E342" s="60"/>
    </row>
    <row r="343" spans="1:5">
      <c r="A343" s="48">
        <v>718</v>
      </c>
      <c r="B343" s="47">
        <v>3.3343420000000001E-3</v>
      </c>
      <c r="C343" s="47">
        <v>1.2040919999999999E-3</v>
      </c>
      <c r="D343" s="47">
        <v>0</v>
      </c>
      <c r="E343" s="60"/>
    </row>
    <row r="344" spans="1:5">
      <c r="A344" s="48">
        <v>719</v>
      </c>
      <c r="B344" s="47">
        <v>3.1090750000000002E-3</v>
      </c>
      <c r="C344" s="47">
        <v>1.122744E-3</v>
      </c>
      <c r="D344" s="47">
        <v>0</v>
      </c>
      <c r="E344" s="60"/>
    </row>
    <row r="345" spans="1:5">
      <c r="A345" s="48">
        <v>720</v>
      </c>
      <c r="B345" s="47">
        <v>2.8993270000000002E-3</v>
      </c>
      <c r="C345" s="47">
        <v>1.047E-3</v>
      </c>
      <c r="D345" s="47">
        <v>0</v>
      </c>
      <c r="E345" s="60"/>
    </row>
    <row r="346" spans="1:5">
      <c r="A346" s="48">
        <v>721</v>
      </c>
      <c r="B346" s="47">
        <v>2.7043480000000001E-3</v>
      </c>
      <c r="C346" s="47">
        <v>9.7658959999999992E-4</v>
      </c>
      <c r="D346" s="47">
        <v>0</v>
      </c>
      <c r="E346" s="60"/>
    </row>
    <row r="347" spans="1:5">
      <c r="A347" s="48">
        <v>722</v>
      </c>
      <c r="B347" s="47">
        <v>2.52302E-3</v>
      </c>
      <c r="C347" s="47">
        <v>9.1110880000000005E-4</v>
      </c>
      <c r="D347" s="47">
        <v>0</v>
      </c>
      <c r="E347" s="60"/>
    </row>
    <row r="348" spans="1:5">
      <c r="A348" s="48">
        <v>723</v>
      </c>
      <c r="B348" s="47">
        <v>2.3541679999999998E-3</v>
      </c>
      <c r="C348" s="47">
        <v>8.5013319999999995E-4</v>
      </c>
      <c r="D348" s="47">
        <v>0</v>
      </c>
      <c r="E348" s="60"/>
    </row>
    <row r="349" spans="1:5">
      <c r="A349" s="48">
        <v>724</v>
      </c>
      <c r="B349" s="47">
        <v>2.1966160000000002E-3</v>
      </c>
      <c r="C349" s="47">
        <v>7.9323839999999996E-4</v>
      </c>
      <c r="D349" s="47">
        <v>0</v>
      </c>
      <c r="E349" s="60"/>
    </row>
    <row r="350" spans="1:5">
      <c r="A350" s="48">
        <v>725</v>
      </c>
      <c r="B350" s="47">
        <v>2.0491900000000002E-3</v>
      </c>
      <c r="C350" s="47">
        <v>7.3999999999999999E-4</v>
      </c>
      <c r="D350" s="47">
        <v>0</v>
      </c>
      <c r="E350" s="60"/>
    </row>
    <row r="351" spans="1:5">
      <c r="A351" s="48">
        <v>726</v>
      </c>
      <c r="B351" s="47">
        <v>1.91096E-3</v>
      </c>
      <c r="C351" s="47">
        <v>6.9008269999999998E-4</v>
      </c>
      <c r="D351" s="47">
        <v>0</v>
      </c>
      <c r="E351" s="60"/>
    </row>
    <row r="352" spans="1:5">
      <c r="A352" s="48">
        <v>727</v>
      </c>
      <c r="B352" s="47">
        <v>1.781438E-3</v>
      </c>
      <c r="C352" s="47">
        <v>6.4331000000000002E-4</v>
      </c>
      <c r="D352" s="47">
        <v>0</v>
      </c>
      <c r="E352" s="60"/>
    </row>
    <row r="353" spans="1:5">
      <c r="A353" s="48">
        <v>728</v>
      </c>
      <c r="B353" s="47">
        <v>1.66011E-3</v>
      </c>
      <c r="C353" s="47">
        <v>5.9949600000000003E-4</v>
      </c>
      <c r="D353" s="47">
        <v>0</v>
      </c>
      <c r="E353" s="60"/>
    </row>
    <row r="354" spans="1:5">
      <c r="A354" s="48">
        <v>729</v>
      </c>
      <c r="B354" s="47">
        <v>1.546459E-3</v>
      </c>
      <c r="C354" s="47">
        <v>5.5845470000000003E-4</v>
      </c>
      <c r="D354" s="47">
        <v>0</v>
      </c>
      <c r="E354" s="60"/>
    </row>
    <row r="355" spans="1:5">
      <c r="A355" s="48">
        <v>730</v>
      </c>
      <c r="B355" s="47">
        <v>1.439971E-3</v>
      </c>
      <c r="C355" s="47">
        <v>5.1999999999999995E-4</v>
      </c>
      <c r="D355" s="47">
        <v>0</v>
      </c>
      <c r="E355" s="60"/>
    </row>
    <row r="356" spans="1:5">
      <c r="A356" s="48">
        <v>731</v>
      </c>
      <c r="B356" s="47">
        <v>1.3400420000000001E-3</v>
      </c>
      <c r="C356" s="47">
        <v>4.8391359999999997E-4</v>
      </c>
      <c r="D356" s="47">
        <v>0</v>
      </c>
      <c r="E356" s="60"/>
    </row>
    <row r="357" spans="1:5">
      <c r="A357" s="48">
        <v>732</v>
      </c>
      <c r="B357" s="47">
        <v>1.246275E-3</v>
      </c>
      <c r="C357" s="47">
        <v>4.500528E-4</v>
      </c>
      <c r="D357" s="47">
        <v>0</v>
      </c>
      <c r="E357" s="60"/>
    </row>
    <row r="358" spans="1:5">
      <c r="A358" s="48">
        <v>733</v>
      </c>
      <c r="B358" s="47">
        <v>1.1584709999999999E-3</v>
      </c>
      <c r="C358" s="47">
        <v>4.1834519999999999E-4</v>
      </c>
      <c r="D358" s="47">
        <v>0</v>
      </c>
      <c r="E358" s="60"/>
    </row>
    <row r="359" spans="1:5">
      <c r="A359" s="48">
        <v>734</v>
      </c>
      <c r="B359" s="47">
        <v>1.07643E-3</v>
      </c>
      <c r="C359" s="47">
        <v>3.887184E-4</v>
      </c>
      <c r="D359" s="47">
        <v>0</v>
      </c>
      <c r="E359" s="60"/>
    </row>
    <row r="360" spans="1:5">
      <c r="A360" s="48">
        <v>735</v>
      </c>
      <c r="B360" s="47">
        <v>9.9994930000000008E-4</v>
      </c>
      <c r="C360" s="47">
        <v>3.611E-4</v>
      </c>
      <c r="D360" s="47">
        <v>0</v>
      </c>
      <c r="E360" s="60"/>
    </row>
    <row r="361" spans="1:5">
      <c r="A361" s="48">
        <v>736</v>
      </c>
      <c r="B361" s="47">
        <v>9.2873580000000003E-4</v>
      </c>
      <c r="C361" s="47">
        <v>3.3538349999999998E-4</v>
      </c>
      <c r="D361" s="47">
        <v>0</v>
      </c>
      <c r="E361" s="60"/>
    </row>
    <row r="362" spans="1:5">
      <c r="A362" s="48">
        <v>737</v>
      </c>
      <c r="B362" s="47">
        <v>8.6243319999999997E-4</v>
      </c>
      <c r="C362" s="47">
        <v>3.1144039999999999E-4</v>
      </c>
      <c r="D362" s="47">
        <v>0</v>
      </c>
      <c r="E362" s="60"/>
    </row>
    <row r="363" spans="1:5">
      <c r="A363" s="48">
        <v>738</v>
      </c>
      <c r="B363" s="47">
        <v>8.0075030000000002E-4</v>
      </c>
      <c r="C363" s="47">
        <v>2.8916560000000002E-4</v>
      </c>
      <c r="D363" s="47">
        <v>0</v>
      </c>
      <c r="E363" s="60"/>
    </row>
    <row r="364" spans="1:5">
      <c r="A364" s="48">
        <v>739</v>
      </c>
      <c r="B364" s="47">
        <v>7.4339600000000001E-4</v>
      </c>
      <c r="C364" s="47">
        <v>2.6845390000000002E-4</v>
      </c>
      <c r="D364" s="47">
        <v>0</v>
      </c>
      <c r="E364" s="60"/>
    </row>
    <row r="365" spans="1:5">
      <c r="A365" s="48">
        <v>740</v>
      </c>
      <c r="B365" s="47">
        <v>6.9007859999999999E-4</v>
      </c>
      <c r="C365" s="47">
        <v>2.4919999999999999E-4</v>
      </c>
      <c r="D365" s="47">
        <v>0</v>
      </c>
      <c r="E365" s="60"/>
    </row>
    <row r="366" spans="1:5">
      <c r="A366" s="48">
        <v>741</v>
      </c>
      <c r="B366" s="47">
        <v>6.4051560000000002E-4</v>
      </c>
      <c r="C366" s="47">
        <v>2.3130190000000001E-4</v>
      </c>
      <c r="D366" s="47">
        <v>0</v>
      </c>
      <c r="E366" s="60"/>
    </row>
    <row r="367" spans="1:5">
      <c r="A367" s="48">
        <v>742</v>
      </c>
      <c r="B367" s="47">
        <v>5.9450210000000004E-4</v>
      </c>
      <c r="C367" s="47">
        <v>2.1468560000000001E-4</v>
      </c>
      <c r="D367" s="47">
        <v>0</v>
      </c>
      <c r="E367" s="60"/>
    </row>
    <row r="368" spans="1:5">
      <c r="A368" s="48">
        <v>743</v>
      </c>
      <c r="B368" s="47">
        <v>5.5186459999999999E-4</v>
      </c>
      <c r="C368" s="47">
        <v>1.9928839999999999E-4</v>
      </c>
      <c r="D368" s="47">
        <v>0</v>
      </c>
      <c r="E368" s="60"/>
    </row>
    <row r="369" spans="1:5">
      <c r="A369" s="48">
        <v>744</v>
      </c>
      <c r="B369" s="47">
        <v>5.1242900000000001E-4</v>
      </c>
      <c r="C369" s="47">
        <v>1.8504750000000001E-4</v>
      </c>
      <c r="D369" s="47">
        <v>0</v>
      </c>
      <c r="E369" s="60"/>
    </row>
    <row r="370" spans="1:5">
      <c r="A370" s="48">
        <v>745</v>
      </c>
      <c r="B370" s="47">
        <v>4.7602130000000002E-4</v>
      </c>
      <c r="C370" s="47">
        <v>1.719E-4</v>
      </c>
      <c r="D370" s="47">
        <v>0</v>
      </c>
      <c r="E370" s="60"/>
    </row>
    <row r="371" spans="1:5">
      <c r="A371" s="48">
        <v>746</v>
      </c>
      <c r="B371" s="47">
        <v>4.4245359999999997E-4</v>
      </c>
      <c r="C371" s="47">
        <v>1.5977809999999999E-4</v>
      </c>
      <c r="D371" s="47">
        <v>0</v>
      </c>
      <c r="E371" s="60"/>
    </row>
    <row r="372" spans="1:5">
      <c r="A372" s="48">
        <v>747</v>
      </c>
      <c r="B372" s="47">
        <v>4.1151170000000001E-4</v>
      </c>
      <c r="C372" s="47">
        <v>1.4860439999999999E-4</v>
      </c>
      <c r="D372" s="47">
        <v>0</v>
      </c>
      <c r="E372" s="60"/>
    </row>
    <row r="373" spans="1:5">
      <c r="A373" s="48">
        <v>748</v>
      </c>
      <c r="B373" s="47">
        <v>3.8298139999999999E-4</v>
      </c>
      <c r="C373" s="47">
        <v>1.383016E-4</v>
      </c>
      <c r="D373" s="47">
        <v>0</v>
      </c>
      <c r="E373" s="60"/>
    </row>
    <row r="374" spans="1:5">
      <c r="A374" s="48">
        <v>749</v>
      </c>
      <c r="B374" s="47">
        <v>3.5664909999999999E-4</v>
      </c>
      <c r="C374" s="47">
        <v>1.287925E-4</v>
      </c>
      <c r="D374" s="47">
        <v>0</v>
      </c>
      <c r="E374" s="60"/>
    </row>
    <row r="375" spans="1:5">
      <c r="A375" s="48">
        <v>750</v>
      </c>
      <c r="B375" s="47">
        <v>3.323011E-4</v>
      </c>
      <c r="C375" s="47">
        <v>1.2E-4</v>
      </c>
      <c r="D375" s="47">
        <v>0</v>
      </c>
      <c r="E375" s="60"/>
    </row>
    <row r="376" spans="1:5">
      <c r="A376" s="48">
        <v>751</v>
      </c>
      <c r="B376" s="47">
        <v>3.0975860000000003E-4</v>
      </c>
      <c r="C376" s="47">
        <v>1.118595E-4</v>
      </c>
      <c r="D376" s="47">
        <v>0</v>
      </c>
      <c r="E376" s="60"/>
    </row>
    <row r="377" spans="1:5">
      <c r="A377" s="48">
        <v>752</v>
      </c>
      <c r="B377" s="47">
        <v>2.8888710000000002E-4</v>
      </c>
      <c r="C377" s="47">
        <v>1.043224E-4</v>
      </c>
      <c r="D377" s="47">
        <v>0</v>
      </c>
      <c r="E377" s="60"/>
    </row>
    <row r="378" spans="1:5">
      <c r="A378" s="48">
        <v>753</v>
      </c>
      <c r="B378" s="47">
        <v>2.6953939999999998E-4</v>
      </c>
      <c r="C378" s="47">
        <v>9.7335600000000004E-5</v>
      </c>
      <c r="D378" s="47">
        <v>0</v>
      </c>
      <c r="E378" s="60"/>
    </row>
    <row r="379" spans="1:5">
      <c r="A379" s="48">
        <v>754</v>
      </c>
      <c r="B379" s="47">
        <v>2.5156819999999999E-4</v>
      </c>
      <c r="C379" s="47">
        <v>9.0845869999999995E-5</v>
      </c>
      <c r="D379" s="47">
        <v>0</v>
      </c>
      <c r="E379" s="60"/>
    </row>
    <row r="380" spans="1:5">
      <c r="A380" s="48">
        <v>755</v>
      </c>
      <c r="B380" s="47">
        <v>2.348261E-4</v>
      </c>
      <c r="C380" s="47">
        <v>8.4800000000000001E-5</v>
      </c>
      <c r="D380" s="47">
        <v>0</v>
      </c>
      <c r="E380" s="60"/>
    </row>
    <row r="381" spans="1:5">
      <c r="A381" s="48">
        <v>756</v>
      </c>
      <c r="B381" s="47">
        <v>2.1917099999999999E-4</v>
      </c>
      <c r="C381" s="47">
        <v>7.9146669999999997E-5</v>
      </c>
      <c r="D381" s="47">
        <v>0</v>
      </c>
      <c r="E381" s="60"/>
    </row>
    <row r="382" spans="1:5">
      <c r="A382" s="48">
        <v>757</v>
      </c>
      <c r="B382" s="47">
        <v>2.045258E-4</v>
      </c>
      <c r="C382" s="47">
        <v>7.3857999999999997E-5</v>
      </c>
      <c r="D382" s="47">
        <v>0</v>
      </c>
      <c r="E382" s="60"/>
    </row>
    <row r="383" spans="1:5">
      <c r="A383" s="48">
        <v>758</v>
      </c>
      <c r="B383" s="47">
        <v>1.9084049999999999E-4</v>
      </c>
      <c r="C383" s="47">
        <v>6.8916000000000002E-5</v>
      </c>
      <c r="D383" s="47">
        <v>0</v>
      </c>
      <c r="E383" s="60"/>
    </row>
    <row r="384" spans="1:5">
      <c r="A384" s="48">
        <v>759</v>
      </c>
      <c r="B384" s="47">
        <v>1.7806540000000001E-4</v>
      </c>
      <c r="C384" s="47">
        <v>6.4302670000000001E-5</v>
      </c>
      <c r="D384" s="47">
        <v>0</v>
      </c>
      <c r="E384" s="60"/>
    </row>
    <row r="385" spans="1:5">
      <c r="A385" s="48">
        <v>760</v>
      </c>
      <c r="B385" s="47">
        <v>1.6615050000000001E-4</v>
      </c>
      <c r="C385" s="47">
        <v>6.0000000000000002E-5</v>
      </c>
      <c r="D385" s="47">
        <v>0</v>
      </c>
      <c r="E385" s="60"/>
    </row>
    <row r="386" spans="1:5">
      <c r="A386" s="48">
        <v>761</v>
      </c>
      <c r="B386" s="47">
        <v>1.550236E-4</v>
      </c>
      <c r="C386" s="47">
        <v>5.5981869999999998E-5</v>
      </c>
      <c r="D386" s="47">
        <v>0</v>
      </c>
      <c r="E386" s="60"/>
    </row>
    <row r="387" spans="1:5">
      <c r="A387" s="48">
        <v>762</v>
      </c>
      <c r="B387" s="47">
        <v>1.4462190000000001E-4</v>
      </c>
      <c r="C387" s="47">
        <v>5.2225599999999997E-5</v>
      </c>
      <c r="D387" s="47">
        <v>0</v>
      </c>
      <c r="E387" s="60"/>
    </row>
    <row r="388" spans="1:5">
      <c r="A388" s="48">
        <v>763</v>
      </c>
      <c r="B388" s="47">
        <v>1.3490980000000001E-4</v>
      </c>
      <c r="C388" s="47">
        <v>4.8718399999999998E-5</v>
      </c>
      <c r="D388" s="47">
        <v>0</v>
      </c>
      <c r="E388" s="60"/>
    </row>
    <row r="389" spans="1:5">
      <c r="A389" s="48">
        <v>764</v>
      </c>
      <c r="B389" s="47">
        <v>1.25852E-4</v>
      </c>
      <c r="C389" s="47">
        <v>4.5447469999999999E-5</v>
      </c>
      <c r="D389" s="47">
        <v>0</v>
      </c>
      <c r="E389" s="60"/>
    </row>
    <row r="390" spans="1:5">
      <c r="A390" s="48">
        <v>765</v>
      </c>
      <c r="B390" s="47">
        <v>1.17413E-4</v>
      </c>
      <c r="C390" s="47">
        <v>4.2400000000000001E-5</v>
      </c>
      <c r="D390" s="47">
        <v>0</v>
      </c>
      <c r="E390" s="60"/>
    </row>
    <row r="391" spans="1:5">
      <c r="A391" s="48">
        <v>766</v>
      </c>
      <c r="B391" s="47">
        <v>1.095515E-4</v>
      </c>
      <c r="C391" s="47">
        <v>3.9561039999999999E-5</v>
      </c>
      <c r="D391" s="47">
        <v>0</v>
      </c>
      <c r="E391" s="60"/>
    </row>
    <row r="392" spans="1:5">
      <c r="A392" s="48">
        <v>767</v>
      </c>
      <c r="B392" s="47">
        <v>1.022245E-4</v>
      </c>
      <c r="C392" s="47">
        <v>3.6915120000000003E-5</v>
      </c>
      <c r="D392" s="47">
        <v>0</v>
      </c>
      <c r="E392" s="60"/>
    </row>
    <row r="393" spans="1:5">
      <c r="A393" s="48">
        <v>768</v>
      </c>
      <c r="B393" s="47">
        <v>9.5394450000000006E-5</v>
      </c>
      <c r="C393" s="47">
        <v>3.444868E-5</v>
      </c>
      <c r="D393" s="47">
        <v>0</v>
      </c>
      <c r="E393" s="60"/>
    </row>
    <row r="394" spans="1:5">
      <c r="A394" s="48">
        <v>769</v>
      </c>
      <c r="B394" s="47">
        <v>8.90239E-5</v>
      </c>
      <c r="C394" s="47">
        <v>3.2148160000000002E-5</v>
      </c>
      <c r="D394" s="47">
        <v>0</v>
      </c>
      <c r="E394" s="60"/>
    </row>
    <row r="395" spans="1:5">
      <c r="A395" s="48">
        <v>770</v>
      </c>
      <c r="B395" s="47">
        <v>8.3075270000000005E-5</v>
      </c>
      <c r="C395" s="47">
        <v>3.0000000000000001E-5</v>
      </c>
      <c r="D395" s="47">
        <v>0</v>
      </c>
      <c r="E395" s="60"/>
    </row>
    <row r="396" spans="1:5">
      <c r="A396" s="48">
        <v>771</v>
      </c>
      <c r="B396" s="47">
        <v>7.7512689999999993E-5</v>
      </c>
      <c r="C396" s="47">
        <v>2.7991250000000001E-5</v>
      </c>
      <c r="D396" s="47">
        <v>0</v>
      </c>
      <c r="E396" s="60"/>
    </row>
    <row r="397" spans="1:5">
      <c r="A397" s="48">
        <v>772</v>
      </c>
      <c r="B397" s="47">
        <v>7.231304E-5</v>
      </c>
      <c r="C397" s="47">
        <v>2.6113560000000001E-5</v>
      </c>
      <c r="D397" s="47">
        <v>0</v>
      </c>
      <c r="E397" s="60"/>
    </row>
    <row r="398" spans="1:5">
      <c r="A398" s="48">
        <v>773</v>
      </c>
      <c r="B398" s="47">
        <v>6.7457780000000002E-5</v>
      </c>
      <c r="C398" s="47">
        <v>2.436024E-5</v>
      </c>
      <c r="D398" s="47">
        <v>0</v>
      </c>
      <c r="E398" s="60"/>
    </row>
    <row r="399" spans="1:5">
      <c r="A399" s="48">
        <v>774</v>
      </c>
      <c r="B399" s="47">
        <v>6.2928439999999995E-5</v>
      </c>
      <c r="C399" s="47">
        <v>2.272461E-5</v>
      </c>
      <c r="D399" s="47">
        <v>0</v>
      </c>
      <c r="E399" s="60"/>
    </row>
    <row r="400" spans="1:5">
      <c r="A400" s="48">
        <v>775</v>
      </c>
      <c r="B400" s="47">
        <v>5.8706519999999999E-5</v>
      </c>
      <c r="C400" s="47">
        <v>2.12E-5</v>
      </c>
      <c r="D400" s="47">
        <v>0</v>
      </c>
      <c r="E400" s="60"/>
    </row>
    <row r="401" spans="1:5">
      <c r="A401" s="48">
        <v>776</v>
      </c>
      <c r="B401" s="47">
        <v>5.4770279999999998E-5</v>
      </c>
      <c r="C401" s="47">
        <v>1.9778550000000001E-5</v>
      </c>
      <c r="D401" s="47">
        <v>0</v>
      </c>
      <c r="E401" s="60"/>
    </row>
    <row r="402" spans="1:5">
      <c r="A402" s="48">
        <v>777</v>
      </c>
      <c r="B402" s="47">
        <v>5.1099179999999999E-5</v>
      </c>
      <c r="C402" s="47">
        <v>1.8452850000000001E-5</v>
      </c>
      <c r="D402" s="47">
        <v>0</v>
      </c>
      <c r="E402" s="60"/>
    </row>
    <row r="403" spans="1:5">
      <c r="A403" s="48">
        <v>778</v>
      </c>
      <c r="B403" s="47">
        <v>4.7676539999999999E-5</v>
      </c>
      <c r="C403" s="47">
        <v>1.7216869999999999E-5</v>
      </c>
      <c r="D403" s="47">
        <v>0</v>
      </c>
      <c r="E403" s="60"/>
    </row>
    <row r="404" spans="1:5">
      <c r="A404" s="48">
        <v>779</v>
      </c>
      <c r="B404" s="47">
        <v>4.4485669999999998E-5</v>
      </c>
      <c r="C404" s="47">
        <v>1.6064590000000001E-5</v>
      </c>
      <c r="D404" s="47">
        <v>0</v>
      </c>
      <c r="E404" s="60"/>
    </row>
    <row r="405" spans="1:5">
      <c r="A405" s="48">
        <v>780</v>
      </c>
      <c r="B405" s="47">
        <v>4.1509940000000003E-5</v>
      </c>
      <c r="C405" s="47">
        <v>1.499E-5</v>
      </c>
      <c r="D405" s="47">
        <v>0</v>
      </c>
      <c r="E405" s="60"/>
    </row>
  </sheetData>
  <mergeCells count="1">
    <mergeCell ref="A3:D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AS7343_Log_2022-03-23_11-43-40</vt:lpstr>
      <vt:lpstr>Temperature correction</vt:lpstr>
      <vt:lpstr>Gain Correction</vt:lpstr>
      <vt:lpstr>Data correction</vt:lpstr>
      <vt:lpstr>Spectrometer</vt:lpstr>
      <vt:lpstr>CM1</vt:lpstr>
      <vt:lpstr>Test</vt:lpstr>
      <vt:lpstr>used Standard Values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Frank Krumbein</cp:lastModifiedBy>
  <cp:lastPrinted>2016-12-07T08:36:19Z</cp:lastPrinted>
  <dcterms:created xsi:type="dcterms:W3CDTF">1996-10-17T05:27:31Z</dcterms:created>
  <dcterms:modified xsi:type="dcterms:W3CDTF">2022-05-16T09:34:53Z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dda1df-3fca-45c7-91be-5629a3733338_Enabled">
    <vt:lpwstr>true</vt:lpwstr>
  </property>
  <property fmtid="{D5CDD505-2E9C-101B-9397-08002B2CF9AE}" pid="3" name="MSIP_Label_f9dda1df-3fca-45c7-91be-5629a3733338_SetDate">
    <vt:lpwstr>2021-12-14T08:39:13Z</vt:lpwstr>
  </property>
  <property fmtid="{D5CDD505-2E9C-101B-9397-08002B2CF9AE}" pid="4" name="MSIP_Label_f9dda1df-3fca-45c7-91be-5629a3733338_Method">
    <vt:lpwstr>Standard</vt:lpwstr>
  </property>
  <property fmtid="{D5CDD505-2E9C-101B-9397-08002B2CF9AE}" pid="5" name="MSIP_Label_f9dda1df-3fca-45c7-91be-5629a3733338_Name">
    <vt:lpwstr>f9dda1df-3fca-45c7-91be-5629a3733338</vt:lpwstr>
  </property>
  <property fmtid="{D5CDD505-2E9C-101B-9397-08002B2CF9AE}" pid="6" name="MSIP_Label_f9dda1df-3fca-45c7-91be-5629a3733338_SiteId">
    <vt:lpwstr>ec1ca250-c234-4d56-a76b-7dfb9eee0c46</vt:lpwstr>
  </property>
  <property fmtid="{D5CDD505-2E9C-101B-9397-08002B2CF9AE}" pid="7" name="MSIP_Label_f9dda1df-3fca-45c7-91be-5629a3733338_ActionId">
    <vt:lpwstr>aaacb511-a927-4d3e-a9c6-34c94ff5c791</vt:lpwstr>
  </property>
  <property fmtid="{D5CDD505-2E9C-101B-9397-08002B2CF9AE}" pid="8" name="MSIP_Label_f9dda1df-3fca-45c7-91be-5629a3733338_ContentBits">
    <vt:lpwstr>0</vt:lpwstr>
  </property>
</Properties>
</file>